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xcz\Documents\_信息论excel-pix文件\Excel文件\CM-Iteration\"/>
    </mc:Choice>
  </mc:AlternateContent>
  <xr:revisionPtr revIDLastSave="0" documentId="13_ncr:1_{4FD8D365-88C5-467E-B1CA-5F2395028BB7}" xr6:coauthVersionLast="34" xr6:coauthVersionMax="34" xr10:uidLastSave="{00000000-0000-0000-0000-000000000000}"/>
  <bookViews>
    <workbookView xWindow="0" yWindow="0" windowWidth="23244" windowHeight="12564" tabRatio="681" activeTab="1" xr2:uid="{00000000-000D-0000-FFFF-FFFF00000000}"/>
  </bookViews>
  <sheets>
    <sheet name="cal1-forH(X,Y|q)" sheetId="12" r:id="rId1"/>
    <sheet name="rec1-H(x,Y)" sheetId="14" r:id="rId2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1" i="14" l="1"/>
  <c r="K4" i="14"/>
  <c r="O4" i="14" s="1"/>
  <c r="R4" i="14" s="1"/>
  <c r="K5" i="14"/>
  <c r="O5" i="14" s="1"/>
  <c r="R5" i="14" s="1"/>
  <c r="K6" i="14"/>
  <c r="O6" i="14" s="1"/>
  <c r="R6" i="14" s="1"/>
  <c r="K7" i="14"/>
  <c r="O7" i="14" s="1"/>
  <c r="R7" i="14" s="1"/>
  <c r="K8" i="14"/>
  <c r="O8" i="14" s="1"/>
  <c r="R8" i="14" s="1"/>
  <c r="K9" i="14"/>
  <c r="O9" i="14" s="1"/>
  <c r="R9" i="14" s="1"/>
  <c r="K10" i="14"/>
  <c r="O10" i="14" s="1"/>
  <c r="R10" i="14" s="1"/>
  <c r="K11" i="14"/>
  <c r="O11" i="14" s="1"/>
  <c r="R11" i="14" s="1"/>
  <c r="K12" i="14"/>
  <c r="O12" i="14" s="1"/>
  <c r="R12" i="14" s="1"/>
  <c r="K13" i="14"/>
  <c r="O13" i="14" s="1"/>
  <c r="R13" i="14" s="1"/>
  <c r="K14" i="14"/>
  <c r="O14" i="14" s="1"/>
  <c r="R14" i="14" s="1"/>
  <c r="K15" i="14"/>
  <c r="O15" i="14" s="1"/>
  <c r="R15" i="14" s="1"/>
  <c r="K16" i="14"/>
  <c r="O16" i="14" s="1"/>
  <c r="R16" i="14" s="1"/>
  <c r="K17" i="14"/>
  <c r="O17" i="14" s="1"/>
  <c r="R17" i="14" s="1"/>
  <c r="K18" i="14"/>
  <c r="O18" i="14" s="1"/>
  <c r="R18" i="14" s="1"/>
  <c r="K19" i="14"/>
  <c r="O19" i="14" s="1"/>
  <c r="R19" i="14" s="1"/>
  <c r="K3" i="14"/>
  <c r="O3" i="14" s="1"/>
  <c r="R3" i="14" s="1"/>
  <c r="L4" i="14" l="1"/>
  <c r="L5" i="14"/>
  <c r="M5" i="14" s="1"/>
  <c r="L6" i="14"/>
  <c r="M6" i="14" s="1"/>
  <c r="L7" i="14"/>
  <c r="L8" i="14"/>
  <c r="M8" i="14" s="1"/>
  <c r="L9" i="14"/>
  <c r="M9" i="14" s="1"/>
  <c r="L10" i="14"/>
  <c r="M10" i="14" s="1"/>
  <c r="L11" i="14"/>
  <c r="L12" i="14"/>
  <c r="M12" i="14" s="1"/>
  <c r="L13" i="14"/>
  <c r="M13" i="14" s="1"/>
  <c r="L14" i="14"/>
  <c r="M14" i="14" s="1"/>
  <c r="L15" i="14"/>
  <c r="L16" i="14"/>
  <c r="M16" i="14" s="1"/>
  <c r="L17" i="14"/>
  <c r="M17" i="14" s="1"/>
  <c r="L18" i="14"/>
  <c r="M18" i="14" s="1"/>
  <c r="L19" i="14"/>
  <c r="M19" i="14" s="1"/>
  <c r="L3" i="14"/>
  <c r="M3" i="14" s="1"/>
  <c r="M4" i="14"/>
  <c r="M7" i="14"/>
  <c r="M11" i="14"/>
  <c r="M15" i="14"/>
  <c r="H4" i="14" l="1"/>
  <c r="F18" i="14"/>
  <c r="G18" i="14"/>
  <c r="H18" i="14"/>
  <c r="N18" i="14"/>
  <c r="Q18" i="14"/>
  <c r="AI18" i="14"/>
  <c r="F19" i="14"/>
  <c r="G19" i="14"/>
  <c r="H19" i="14"/>
  <c r="N19" i="14"/>
  <c r="Q19" i="14"/>
  <c r="AI19" i="14"/>
  <c r="AI20" i="14"/>
  <c r="AI21" i="14"/>
  <c r="AI22" i="14"/>
  <c r="AI23" i="14"/>
  <c r="AI24" i="14"/>
  <c r="AI25" i="14"/>
  <c r="AI26" i="14"/>
  <c r="AI27" i="14"/>
  <c r="AI28" i="14"/>
  <c r="AI33" i="14" l="1"/>
  <c r="AI32" i="14"/>
  <c r="AI31" i="14"/>
  <c r="AI30" i="14"/>
  <c r="AI29" i="14"/>
  <c r="AI17" i="14"/>
  <c r="Q17" i="14"/>
  <c r="N17" i="14"/>
  <c r="H17" i="14"/>
  <c r="G17" i="14"/>
  <c r="F17" i="14"/>
  <c r="AI16" i="14"/>
  <c r="Q16" i="14"/>
  <c r="N16" i="14"/>
  <c r="H16" i="14"/>
  <c r="G16" i="14"/>
  <c r="F16" i="14"/>
  <c r="AI15" i="14"/>
  <c r="Q15" i="14"/>
  <c r="N15" i="14"/>
  <c r="H15" i="14"/>
  <c r="G15" i="14"/>
  <c r="F15" i="14"/>
  <c r="AI14" i="14"/>
  <c r="Q14" i="14"/>
  <c r="N14" i="14"/>
  <c r="H14" i="14"/>
  <c r="G14" i="14"/>
  <c r="F14" i="14"/>
  <c r="AI13" i="14"/>
  <c r="Q13" i="14"/>
  <c r="N13" i="14"/>
  <c r="H13" i="14"/>
  <c r="G13" i="14"/>
  <c r="F13" i="14"/>
  <c r="AI12" i="14"/>
  <c r="Q12" i="14"/>
  <c r="N12" i="14"/>
  <c r="H12" i="14"/>
  <c r="G12" i="14"/>
  <c r="F12" i="14"/>
  <c r="AI11" i="14"/>
  <c r="N11" i="14"/>
  <c r="H11" i="14"/>
  <c r="G11" i="14"/>
  <c r="F11" i="14"/>
  <c r="AI10" i="14"/>
  <c r="Q10" i="14"/>
  <c r="N10" i="14"/>
  <c r="H10" i="14"/>
  <c r="G10" i="14"/>
  <c r="F10" i="14"/>
  <c r="Q9" i="14"/>
  <c r="N9" i="14"/>
  <c r="H9" i="14"/>
  <c r="G9" i="14"/>
  <c r="F9" i="14"/>
  <c r="Q8" i="14"/>
  <c r="N8" i="14"/>
  <c r="H8" i="14"/>
  <c r="G8" i="14"/>
  <c r="F8" i="14"/>
  <c r="Q7" i="14"/>
  <c r="N7" i="14"/>
  <c r="H7" i="14"/>
  <c r="G7" i="14"/>
  <c r="F7" i="14"/>
  <c r="Q6" i="14"/>
  <c r="N6" i="14"/>
  <c r="H6" i="14"/>
  <c r="G6" i="14"/>
  <c r="F6" i="14"/>
  <c r="Q5" i="14"/>
  <c r="N5" i="14"/>
  <c r="H5" i="14"/>
  <c r="G5" i="14"/>
  <c r="F5" i="14"/>
  <c r="Q4" i="14"/>
  <c r="N4" i="14"/>
  <c r="G4" i="14"/>
  <c r="F4" i="14"/>
  <c r="Q3" i="14"/>
  <c r="N3" i="14"/>
  <c r="H3" i="14"/>
  <c r="G3" i="14"/>
  <c r="F3" i="14"/>
  <c r="V12" i="12" l="1"/>
  <c r="S12" i="12"/>
  <c r="P4" i="12" l="1"/>
  <c r="A13" i="12" l="1"/>
  <c r="I12" i="12"/>
  <c r="G12" i="12"/>
  <c r="D12" i="12"/>
  <c r="B12" i="12"/>
  <c r="V3" i="12"/>
  <c r="B4" i="12"/>
  <c r="V13" i="12" l="1"/>
  <c r="S13" i="12"/>
  <c r="D13" i="12"/>
  <c r="B13" i="12"/>
  <c r="G13" i="12"/>
  <c r="A14" i="12"/>
  <c r="I13" i="12"/>
  <c r="V14" i="12" l="1"/>
  <c r="S14" i="12"/>
  <c r="B14" i="12"/>
  <c r="I14" i="12"/>
  <c r="D14" i="12"/>
  <c r="A15" i="12"/>
  <c r="V15" i="12" s="1"/>
  <c r="G14" i="12"/>
  <c r="D15" i="12" l="1"/>
  <c r="A16" i="12"/>
  <c r="V16" i="12" s="1"/>
  <c r="S15" i="12"/>
  <c r="G15" i="12"/>
  <c r="B15" i="12"/>
  <c r="I15" i="12"/>
  <c r="B16" i="12" l="1"/>
  <c r="A17" i="12"/>
  <c r="V17" i="12" s="1"/>
  <c r="I16" i="12"/>
  <c r="S16" i="12"/>
  <c r="D16" i="12"/>
  <c r="G16" i="12"/>
  <c r="D17" i="12" l="1"/>
  <c r="A18" i="12"/>
  <c r="V18" i="12" s="1"/>
  <c r="S17" i="12"/>
  <c r="G17" i="12"/>
  <c r="B17" i="12"/>
  <c r="I17" i="12"/>
  <c r="B18" i="12" l="1"/>
  <c r="I18" i="12"/>
  <c r="S18" i="12"/>
  <c r="G18" i="12"/>
  <c r="D18" i="12"/>
  <c r="A19" i="12"/>
  <c r="V19" i="12" s="1"/>
  <c r="D19" i="12" l="1"/>
  <c r="I19" i="12"/>
  <c r="A20" i="12"/>
  <c r="V20" i="12" s="1"/>
  <c r="S19" i="12"/>
  <c r="G19" i="12"/>
  <c r="B19" i="12"/>
  <c r="B20" i="12" l="1"/>
  <c r="S20" i="12"/>
  <c r="I20" i="12"/>
  <c r="D20" i="12"/>
  <c r="A21" i="12"/>
  <c r="V21" i="12" s="1"/>
  <c r="G20" i="12"/>
  <c r="D21" i="12" l="1"/>
  <c r="A22" i="12"/>
  <c r="V22" i="12" s="1"/>
  <c r="S21" i="12"/>
  <c r="G21" i="12"/>
  <c r="B21" i="12"/>
  <c r="I21" i="12"/>
  <c r="B22" i="12" l="1"/>
  <c r="I22" i="12"/>
  <c r="D22" i="12"/>
  <c r="A23" i="12"/>
  <c r="V23" i="12" s="1"/>
  <c r="S22" i="12"/>
  <c r="G22" i="12"/>
  <c r="B23" i="12" l="1"/>
  <c r="D23" i="12"/>
  <c r="A24" i="12"/>
  <c r="V24" i="12" s="1"/>
  <c r="S23" i="12"/>
  <c r="G23" i="12"/>
  <c r="I23" i="12"/>
  <c r="D24" i="12" l="1"/>
  <c r="B24" i="12"/>
  <c r="A25" i="12"/>
  <c r="V25" i="12" s="1"/>
  <c r="S24" i="12"/>
  <c r="I24" i="12"/>
  <c r="G24" i="12"/>
  <c r="B25" i="12" l="1"/>
  <c r="D25" i="12"/>
  <c r="I25" i="12"/>
  <c r="S25" i="12"/>
  <c r="G25" i="12"/>
  <c r="A26" i="12"/>
  <c r="V26" i="12" s="1"/>
  <c r="D26" i="12" l="1"/>
  <c r="B26" i="12"/>
  <c r="G26" i="12"/>
  <c r="I26" i="12"/>
  <c r="A27" i="12"/>
  <c r="V27" i="12" s="1"/>
  <c r="S26" i="12"/>
  <c r="B27" i="12" l="1"/>
  <c r="I27" i="12"/>
  <c r="D27" i="12"/>
  <c r="S27" i="12"/>
  <c r="G27" i="12"/>
  <c r="A28" i="12"/>
  <c r="V28" i="12" s="1"/>
  <c r="D28" i="12" l="1"/>
  <c r="A29" i="12"/>
  <c r="V29" i="12" s="1"/>
  <c r="S28" i="12"/>
  <c r="G28" i="12"/>
  <c r="B28" i="12"/>
  <c r="I28" i="12"/>
  <c r="B29" i="12" l="1"/>
  <c r="I29" i="12"/>
  <c r="D29" i="12"/>
  <c r="A30" i="12"/>
  <c r="V30" i="12" s="1"/>
  <c r="G29" i="12"/>
  <c r="S29" i="12"/>
  <c r="D30" i="12" l="1"/>
  <c r="A31" i="12"/>
  <c r="V31" i="12" s="1"/>
  <c r="S30" i="12"/>
  <c r="G30" i="12"/>
  <c r="B30" i="12"/>
  <c r="I30" i="12"/>
  <c r="B31" i="12" l="1"/>
  <c r="I31" i="12"/>
  <c r="D31" i="12"/>
  <c r="A32" i="12"/>
  <c r="V32" i="12" s="1"/>
  <c r="G31" i="12"/>
  <c r="S31" i="12"/>
  <c r="D32" i="12" l="1"/>
  <c r="A33" i="12"/>
  <c r="V33" i="12" s="1"/>
  <c r="S32" i="12"/>
  <c r="G32" i="12"/>
  <c r="B32" i="12"/>
  <c r="I32" i="12"/>
  <c r="B33" i="12" l="1"/>
  <c r="I33" i="12"/>
  <c r="D33" i="12"/>
  <c r="G33" i="12"/>
  <c r="A34" i="12"/>
  <c r="V34" i="12" s="1"/>
  <c r="S33" i="12"/>
  <c r="D34" i="12" l="1"/>
  <c r="A35" i="12"/>
  <c r="V35" i="12" s="1"/>
  <c r="S34" i="12"/>
  <c r="G34" i="12"/>
  <c r="B34" i="12"/>
  <c r="I34" i="12"/>
  <c r="B35" i="12" l="1"/>
  <c r="I35" i="12"/>
  <c r="D35" i="12"/>
  <c r="S35" i="12"/>
  <c r="A36" i="12"/>
  <c r="V36" i="12" s="1"/>
  <c r="G35" i="12"/>
  <c r="D36" i="12" l="1"/>
  <c r="A37" i="12"/>
  <c r="V37" i="12" s="1"/>
  <c r="S36" i="12"/>
  <c r="G36" i="12"/>
  <c r="B36" i="12"/>
  <c r="I36" i="12"/>
  <c r="B37" i="12" l="1"/>
  <c r="I37" i="12"/>
  <c r="D37" i="12"/>
  <c r="A38" i="12"/>
  <c r="V38" i="12" s="1"/>
  <c r="G37" i="12"/>
  <c r="S37" i="12"/>
  <c r="D38" i="12" l="1"/>
  <c r="A39" i="12"/>
  <c r="V39" i="12" s="1"/>
  <c r="S38" i="12"/>
  <c r="G38" i="12"/>
  <c r="B38" i="12"/>
  <c r="I38" i="12"/>
  <c r="B39" i="12" l="1"/>
  <c r="I39" i="12"/>
  <c r="D39" i="12"/>
  <c r="A40" i="12"/>
  <c r="V40" i="12" s="1"/>
  <c r="G39" i="12"/>
  <c r="S39" i="12"/>
  <c r="A41" i="12" l="1"/>
  <c r="V41" i="12" s="1"/>
  <c r="D40" i="12"/>
  <c r="S40" i="12"/>
  <c r="G40" i="12"/>
  <c r="B40" i="12"/>
  <c r="I40" i="12"/>
  <c r="I41" i="12" l="1"/>
  <c r="S41" i="12"/>
  <c r="G41" i="12"/>
  <c r="B41" i="12"/>
  <c r="A42" i="12"/>
  <c r="V42" i="12" s="1"/>
  <c r="D41" i="12"/>
  <c r="A43" i="12" l="1"/>
  <c r="V43" i="12" s="1"/>
  <c r="S42" i="12"/>
  <c r="G42" i="12"/>
  <c r="I42" i="12"/>
  <c r="D42" i="12"/>
  <c r="B42" i="12"/>
  <c r="B43" i="12" l="1"/>
  <c r="I43" i="12"/>
  <c r="G43" i="12"/>
  <c r="D43" i="12"/>
  <c r="A44" i="12"/>
  <c r="V44" i="12" s="1"/>
  <c r="S43" i="12"/>
  <c r="D44" i="12" l="1"/>
  <c r="A45" i="12"/>
  <c r="V45" i="12" s="1"/>
  <c r="S44" i="12"/>
  <c r="G44" i="12"/>
  <c r="B44" i="12"/>
  <c r="I44" i="12"/>
  <c r="B45" i="12" l="1"/>
  <c r="I45" i="12"/>
  <c r="D45" i="12"/>
  <c r="A46" i="12"/>
  <c r="V46" i="12" s="1"/>
  <c r="G45" i="12"/>
  <c r="S45" i="12"/>
  <c r="D46" i="12" l="1"/>
  <c r="A47" i="12"/>
  <c r="V47" i="12" s="1"/>
  <c r="S46" i="12"/>
  <c r="G46" i="12"/>
  <c r="B46" i="12"/>
  <c r="I46" i="12"/>
  <c r="B47" i="12" l="1"/>
  <c r="I47" i="12"/>
  <c r="D47" i="12"/>
  <c r="G47" i="12"/>
  <c r="S47" i="12"/>
  <c r="A48" i="12"/>
  <c r="V48" i="12" s="1"/>
  <c r="D48" i="12" l="1"/>
  <c r="A49" i="12"/>
  <c r="V49" i="12" s="1"/>
  <c r="S48" i="12"/>
  <c r="G48" i="12"/>
  <c r="B48" i="12"/>
  <c r="I48" i="12"/>
  <c r="B49" i="12" l="1"/>
  <c r="I49" i="12"/>
  <c r="D49" i="12"/>
  <c r="S49" i="12"/>
  <c r="A50" i="12"/>
  <c r="V50" i="12" s="1"/>
  <c r="G49" i="12"/>
  <c r="D50" i="12" l="1"/>
  <c r="A51" i="12"/>
  <c r="V51" i="12" s="1"/>
  <c r="S50" i="12"/>
  <c r="G50" i="12"/>
  <c r="B50" i="12"/>
  <c r="I50" i="12"/>
  <c r="B51" i="12" l="1"/>
  <c r="I51" i="12"/>
  <c r="D51" i="12"/>
  <c r="A52" i="12"/>
  <c r="V52" i="12" s="1"/>
  <c r="G51" i="12"/>
  <c r="S51" i="12"/>
  <c r="D52" i="12" l="1"/>
  <c r="A53" i="12"/>
  <c r="V53" i="12" s="1"/>
  <c r="S52" i="12"/>
  <c r="G52" i="12"/>
  <c r="B52" i="12"/>
  <c r="I52" i="12"/>
  <c r="B53" i="12" l="1"/>
  <c r="I53" i="12"/>
  <c r="D53" i="12"/>
  <c r="A54" i="12"/>
  <c r="V54" i="12" s="1"/>
  <c r="G53" i="12"/>
  <c r="S53" i="12"/>
  <c r="D54" i="12" l="1"/>
  <c r="A55" i="12"/>
  <c r="V55" i="12" s="1"/>
  <c r="S54" i="12"/>
  <c r="G54" i="12"/>
  <c r="B54" i="12"/>
  <c r="I54" i="12"/>
  <c r="B55" i="12" l="1"/>
  <c r="I55" i="12"/>
  <c r="D55" i="12"/>
  <c r="G55" i="12"/>
  <c r="S55" i="12"/>
  <c r="A56" i="12"/>
  <c r="V56" i="12" s="1"/>
  <c r="D56" i="12" l="1"/>
  <c r="A57" i="12"/>
  <c r="V57" i="12" s="1"/>
  <c r="S56" i="12"/>
  <c r="G56" i="12"/>
  <c r="B56" i="12"/>
  <c r="I56" i="12"/>
  <c r="B57" i="12" l="1"/>
  <c r="I57" i="12"/>
  <c r="D57" i="12"/>
  <c r="S57" i="12"/>
  <c r="A58" i="12"/>
  <c r="V58" i="12" s="1"/>
  <c r="G57" i="12"/>
  <c r="D58" i="12" l="1"/>
  <c r="A59" i="12"/>
  <c r="V59" i="12" s="1"/>
  <c r="S58" i="12"/>
  <c r="G58" i="12"/>
  <c r="B58" i="12"/>
  <c r="I58" i="12"/>
  <c r="A60" i="12" l="1"/>
  <c r="V60" i="12" s="1"/>
  <c r="S59" i="12"/>
  <c r="G59" i="12"/>
  <c r="B59" i="12"/>
  <c r="I59" i="12"/>
  <c r="D59" i="12"/>
  <c r="I60" i="12" l="1"/>
  <c r="S60" i="12"/>
  <c r="G60" i="12"/>
  <c r="B60" i="12"/>
  <c r="A61" i="12"/>
  <c r="V61" i="12" s="1"/>
  <c r="D60" i="12"/>
  <c r="A62" i="12" l="1"/>
  <c r="V62" i="12" s="1"/>
  <c r="S61" i="12"/>
  <c r="G61" i="12"/>
  <c r="I61" i="12"/>
  <c r="D61" i="12"/>
  <c r="B61" i="12"/>
  <c r="A63" i="12" l="1"/>
  <c r="V63" i="12" s="1"/>
  <c r="B62" i="12"/>
  <c r="I62" i="12"/>
  <c r="G62" i="12"/>
  <c r="D62" i="12"/>
  <c r="S62" i="12"/>
  <c r="I63" i="12" l="1"/>
  <c r="D63" i="12"/>
  <c r="A64" i="12"/>
  <c r="V64" i="12" s="1"/>
  <c r="S63" i="12"/>
  <c r="G63" i="12"/>
  <c r="B63" i="12"/>
  <c r="A65" i="12" l="1"/>
  <c r="V65" i="12" s="1"/>
  <c r="S64" i="12"/>
  <c r="G64" i="12"/>
  <c r="B64" i="12"/>
  <c r="I64" i="12"/>
  <c r="D64" i="12"/>
  <c r="I65" i="12" l="1"/>
  <c r="D65" i="12"/>
  <c r="A66" i="12"/>
  <c r="V66" i="12" s="1"/>
  <c r="S65" i="12"/>
  <c r="G65" i="12"/>
  <c r="B65" i="12"/>
  <c r="A67" i="12" l="1"/>
  <c r="V67" i="12" s="1"/>
  <c r="S66" i="12"/>
  <c r="G66" i="12"/>
  <c r="B66" i="12"/>
  <c r="I66" i="12"/>
  <c r="D66" i="12"/>
  <c r="I67" i="12" l="1"/>
  <c r="D67" i="12"/>
  <c r="A68" i="12"/>
  <c r="V68" i="12" s="1"/>
  <c r="S67" i="12"/>
  <c r="G67" i="12"/>
  <c r="B67" i="12"/>
  <c r="A69" i="12" l="1"/>
  <c r="V69" i="12" s="1"/>
  <c r="S68" i="12"/>
  <c r="G68" i="12"/>
  <c r="B68" i="12"/>
  <c r="I68" i="12"/>
  <c r="D68" i="12"/>
  <c r="I69" i="12" l="1"/>
  <c r="D69" i="12"/>
  <c r="A70" i="12"/>
  <c r="V70" i="12" s="1"/>
  <c r="S69" i="12"/>
  <c r="G69" i="12"/>
  <c r="B69" i="12"/>
  <c r="A71" i="12" l="1"/>
  <c r="V71" i="12" s="1"/>
  <c r="S70" i="12"/>
  <c r="G70" i="12"/>
  <c r="B70" i="12"/>
  <c r="I70" i="12"/>
  <c r="D70" i="12"/>
  <c r="I71" i="12" l="1"/>
  <c r="D71" i="12"/>
  <c r="A72" i="12"/>
  <c r="V72" i="12" s="1"/>
  <c r="S71" i="12"/>
  <c r="G71" i="12"/>
  <c r="B71" i="12"/>
  <c r="A73" i="12" l="1"/>
  <c r="V73" i="12" s="1"/>
  <c r="S72" i="12"/>
  <c r="G72" i="12"/>
  <c r="B72" i="12"/>
  <c r="I72" i="12"/>
  <c r="D72" i="12"/>
  <c r="I73" i="12" l="1"/>
  <c r="D73" i="12"/>
  <c r="A74" i="12"/>
  <c r="V74" i="12" s="1"/>
  <c r="S73" i="12"/>
  <c r="G73" i="12"/>
  <c r="B73" i="12"/>
  <c r="A75" i="12" l="1"/>
  <c r="V75" i="12" s="1"/>
  <c r="S74" i="12"/>
  <c r="G74" i="12"/>
  <c r="B74" i="12"/>
  <c r="I74" i="12"/>
  <c r="D74" i="12"/>
  <c r="I75" i="12" l="1"/>
  <c r="D75" i="12"/>
  <c r="A76" i="12"/>
  <c r="V76" i="12" s="1"/>
  <c r="S75" i="12"/>
  <c r="G75" i="12"/>
  <c r="B75" i="12"/>
  <c r="A77" i="12" l="1"/>
  <c r="V77" i="12" s="1"/>
  <c r="S76" i="12"/>
  <c r="G76" i="12"/>
  <c r="B76" i="12"/>
  <c r="I76" i="12"/>
  <c r="D76" i="12"/>
  <c r="I77" i="12" l="1"/>
  <c r="D77" i="12"/>
  <c r="A78" i="12"/>
  <c r="V78" i="12" s="1"/>
  <c r="S77" i="12"/>
  <c r="G77" i="12"/>
  <c r="B77" i="12"/>
  <c r="A79" i="12" l="1"/>
  <c r="V79" i="12" s="1"/>
  <c r="S78" i="12"/>
  <c r="G78" i="12"/>
  <c r="B78" i="12"/>
  <c r="I78" i="12"/>
  <c r="D78" i="12"/>
  <c r="S79" i="12" l="1"/>
  <c r="I79" i="12"/>
  <c r="D79" i="12"/>
  <c r="A80" i="12"/>
  <c r="V80" i="12" s="1"/>
  <c r="G79" i="12"/>
  <c r="B79" i="12"/>
  <c r="A81" i="12" l="1"/>
  <c r="V81" i="12" s="1"/>
  <c r="S80" i="12"/>
  <c r="G80" i="12"/>
  <c r="I80" i="12"/>
  <c r="D80" i="12"/>
  <c r="B80" i="12"/>
  <c r="B81" i="12" l="1"/>
  <c r="I81" i="12"/>
  <c r="A82" i="12"/>
  <c r="V82" i="12" s="1"/>
  <c r="S81" i="12"/>
  <c r="G81" i="12"/>
  <c r="D81" i="12"/>
  <c r="D82" i="12" l="1"/>
  <c r="A83" i="12"/>
  <c r="V83" i="12" s="1"/>
  <c r="S82" i="12"/>
  <c r="G82" i="12"/>
  <c r="I82" i="12"/>
  <c r="B82" i="12"/>
  <c r="B83" i="12" l="1"/>
  <c r="I83" i="12"/>
  <c r="G83" i="12"/>
  <c r="D83" i="12"/>
  <c r="A84" i="12"/>
  <c r="V84" i="12" s="1"/>
  <c r="S83" i="12"/>
  <c r="D84" i="12" l="1"/>
  <c r="A85" i="12"/>
  <c r="V85" i="12" s="1"/>
  <c r="S84" i="12"/>
  <c r="G84" i="12"/>
  <c r="B84" i="12"/>
  <c r="I84" i="12"/>
  <c r="B85" i="12" l="1"/>
  <c r="I85" i="12"/>
  <c r="A86" i="12"/>
  <c r="V86" i="12" s="1"/>
  <c r="S85" i="12"/>
  <c r="G85" i="12"/>
  <c r="D85" i="12"/>
  <c r="D86" i="12" l="1"/>
  <c r="A87" i="12"/>
  <c r="V87" i="12" s="1"/>
  <c r="S86" i="12"/>
  <c r="G86" i="12"/>
  <c r="I86" i="12"/>
  <c r="B86" i="12"/>
  <c r="B87" i="12" l="1"/>
  <c r="I87" i="12"/>
  <c r="D87" i="12"/>
  <c r="A88" i="12"/>
  <c r="V88" i="12" s="1"/>
  <c r="G87" i="12"/>
  <c r="S87" i="12"/>
  <c r="D88" i="12" l="1"/>
  <c r="A89" i="12"/>
  <c r="V89" i="12" s="1"/>
  <c r="S88" i="12"/>
  <c r="G88" i="12"/>
  <c r="B88" i="12"/>
  <c r="I88" i="12"/>
  <c r="A90" i="12" l="1"/>
  <c r="V90" i="12" s="1"/>
  <c r="B89" i="12"/>
  <c r="I89" i="12"/>
  <c r="D89" i="12"/>
  <c r="G89" i="12"/>
  <c r="S89" i="12"/>
  <c r="D90" i="12" l="1"/>
  <c r="A91" i="12"/>
  <c r="V91" i="12" s="1"/>
  <c r="S90" i="12"/>
  <c r="I90" i="12"/>
  <c r="G90" i="12"/>
  <c r="B90" i="12"/>
  <c r="D91" i="12" l="1"/>
  <c r="A92" i="12"/>
  <c r="V92" i="12" s="1"/>
  <c r="S91" i="12"/>
  <c r="G91" i="12"/>
  <c r="B91" i="12"/>
  <c r="I91" i="12"/>
  <c r="B92" i="12" l="1"/>
  <c r="I92" i="12"/>
  <c r="D92" i="12"/>
  <c r="G92" i="12"/>
  <c r="S92" i="12"/>
  <c r="A93" i="12"/>
  <c r="V93" i="12" s="1"/>
  <c r="D93" i="12" l="1"/>
  <c r="A94" i="12"/>
  <c r="V94" i="12" s="1"/>
  <c r="S93" i="12"/>
  <c r="G93" i="12"/>
  <c r="B93" i="12"/>
  <c r="I93" i="12"/>
  <c r="B94" i="12" l="1"/>
  <c r="I94" i="12"/>
  <c r="D94" i="12"/>
  <c r="S94" i="12"/>
  <c r="A95" i="12"/>
  <c r="V95" i="12" s="1"/>
  <c r="G94" i="12"/>
  <c r="D95" i="12" l="1"/>
  <c r="A96" i="12"/>
  <c r="V96" i="12" s="1"/>
  <c r="S95" i="12"/>
  <c r="G95" i="12"/>
  <c r="B95" i="12"/>
  <c r="I95" i="12"/>
  <c r="B96" i="12" l="1"/>
  <c r="I96" i="12"/>
  <c r="D96" i="12"/>
  <c r="A97" i="12"/>
  <c r="V97" i="12" s="1"/>
  <c r="G96" i="12"/>
  <c r="S96" i="12"/>
  <c r="D97" i="12" l="1"/>
  <c r="A98" i="12"/>
  <c r="V98" i="12" s="1"/>
  <c r="S97" i="12"/>
  <c r="G97" i="12"/>
  <c r="B97" i="12"/>
  <c r="I97" i="12"/>
  <c r="B98" i="12" l="1"/>
  <c r="I98" i="12"/>
  <c r="D98" i="12"/>
  <c r="A99" i="12"/>
  <c r="V99" i="12" s="1"/>
  <c r="G98" i="12"/>
  <c r="S98" i="12"/>
  <c r="D99" i="12" l="1"/>
  <c r="S99" i="12"/>
  <c r="G99" i="12"/>
  <c r="A100" i="12"/>
  <c r="V100" i="12" s="1"/>
  <c r="B99" i="12"/>
  <c r="I99" i="12"/>
  <c r="I100" i="12" l="1"/>
  <c r="D100" i="12"/>
  <c r="S100" i="12"/>
  <c r="A101" i="12"/>
  <c r="V101" i="12" s="1"/>
  <c r="B100" i="12"/>
  <c r="G100" i="12"/>
  <c r="D101" i="12" l="1"/>
  <c r="A102" i="12"/>
  <c r="V102" i="12" s="1"/>
  <c r="S101" i="12"/>
  <c r="G101" i="12"/>
  <c r="B101" i="12"/>
  <c r="I101" i="12"/>
  <c r="B102" i="12" l="1"/>
  <c r="I102" i="12"/>
  <c r="D102" i="12"/>
  <c r="A103" i="12"/>
  <c r="V103" i="12" s="1"/>
  <c r="G102" i="12"/>
  <c r="S102" i="12"/>
  <c r="D103" i="12" l="1"/>
  <c r="A104" i="12"/>
  <c r="V104" i="12" s="1"/>
  <c r="S103" i="12"/>
  <c r="G103" i="12"/>
  <c r="B103" i="12"/>
  <c r="I103" i="12"/>
  <c r="B104" i="12" l="1"/>
  <c r="I104" i="12"/>
  <c r="D104" i="12"/>
  <c r="G104" i="12"/>
  <c r="S104" i="12"/>
  <c r="A105" i="12"/>
  <c r="V105" i="12" s="1"/>
  <c r="D105" i="12" l="1"/>
  <c r="A106" i="12"/>
  <c r="V106" i="12" s="1"/>
  <c r="S105" i="12"/>
  <c r="G105" i="12"/>
  <c r="B105" i="12"/>
  <c r="I105" i="12"/>
  <c r="B106" i="12" l="1"/>
  <c r="I106" i="12"/>
  <c r="D106" i="12"/>
  <c r="S106" i="12"/>
  <c r="A107" i="12"/>
  <c r="V107" i="12" s="1"/>
  <c r="G106" i="12"/>
  <c r="D107" i="12" l="1"/>
  <c r="A108" i="12"/>
  <c r="V108" i="12" s="1"/>
  <c r="S107" i="12"/>
  <c r="G107" i="12"/>
  <c r="B107" i="12"/>
  <c r="I107" i="12"/>
  <c r="B108" i="12" l="1"/>
  <c r="I108" i="12"/>
  <c r="D108" i="12"/>
  <c r="A109" i="12"/>
  <c r="V109" i="12" s="1"/>
  <c r="G108" i="12"/>
  <c r="S108" i="12"/>
  <c r="D109" i="12" l="1"/>
  <c r="A110" i="12"/>
  <c r="V110" i="12" s="1"/>
  <c r="S109" i="12"/>
  <c r="G109" i="12"/>
  <c r="B109" i="12"/>
  <c r="I109" i="12"/>
  <c r="B110" i="12" l="1"/>
  <c r="I110" i="12"/>
  <c r="D110" i="12"/>
  <c r="A111" i="12"/>
  <c r="V111" i="12" s="1"/>
  <c r="G110" i="12"/>
  <c r="S110" i="12"/>
  <c r="D111" i="12" l="1"/>
  <c r="S111" i="12"/>
  <c r="G111" i="12"/>
  <c r="B111" i="12"/>
  <c r="I111" i="12"/>
  <c r="I112" i="12" l="1"/>
  <c r="B112" i="12"/>
  <c r="D112" i="12"/>
  <c r="G112" i="12"/>
  <c r="S112" i="12"/>
  <c r="V112" i="12"/>
  <c r="W12" i="12" l="1"/>
  <c r="W14" i="12"/>
  <c r="W13" i="12"/>
  <c r="T111" i="12"/>
  <c r="T13" i="12"/>
  <c r="T12" i="12"/>
  <c r="T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69" i="12"/>
  <c r="W70" i="12"/>
  <c r="W71" i="12"/>
  <c r="W72" i="12"/>
  <c r="W73" i="12"/>
  <c r="W74" i="12"/>
  <c r="W75" i="12"/>
  <c r="W76" i="12"/>
  <c r="W77" i="12"/>
  <c r="W78" i="12"/>
  <c r="W79" i="12"/>
  <c r="W80" i="12"/>
  <c r="W81" i="12"/>
  <c r="W82" i="12"/>
  <c r="W83" i="12"/>
  <c r="W84" i="12"/>
  <c r="W85" i="12"/>
  <c r="W86" i="12"/>
  <c r="W87" i="12"/>
  <c r="W88" i="12"/>
  <c r="W89" i="12"/>
  <c r="W90" i="12"/>
  <c r="W91" i="12"/>
  <c r="W92" i="12"/>
  <c r="W93" i="12"/>
  <c r="W94" i="12"/>
  <c r="W95" i="12"/>
  <c r="W96" i="12"/>
  <c r="W97" i="12"/>
  <c r="W98" i="12"/>
  <c r="W99" i="12"/>
  <c r="W100" i="12"/>
  <c r="W101" i="12"/>
  <c r="W102" i="12"/>
  <c r="W103" i="12"/>
  <c r="W104" i="12"/>
  <c r="W105" i="12"/>
  <c r="W106" i="12"/>
  <c r="W107" i="12"/>
  <c r="W108" i="12"/>
  <c r="W109" i="12"/>
  <c r="W110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W111" i="12"/>
  <c r="H111" i="12"/>
  <c r="C1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J111" i="12"/>
  <c r="F111" i="12" l="1"/>
  <c r="Z111" i="12" s="1"/>
  <c r="K105" i="12"/>
  <c r="K97" i="12"/>
  <c r="K89" i="12"/>
  <c r="K81" i="12"/>
  <c r="K73" i="12"/>
  <c r="K65" i="12"/>
  <c r="K57" i="12"/>
  <c r="K49" i="12"/>
  <c r="K41" i="12"/>
  <c r="K33" i="12"/>
  <c r="K25" i="12"/>
  <c r="K17" i="12"/>
  <c r="F108" i="12"/>
  <c r="Z108" i="12" s="1"/>
  <c r="F104" i="12"/>
  <c r="Z104" i="12" s="1"/>
  <c r="F96" i="12"/>
  <c r="Z96" i="12" s="1"/>
  <c r="F84" i="12"/>
  <c r="Z84" i="12" s="1"/>
  <c r="F76" i="12"/>
  <c r="Z76" i="12" s="1"/>
  <c r="F68" i="12"/>
  <c r="Z68" i="12" s="1"/>
  <c r="F60" i="12"/>
  <c r="Z60" i="12" s="1"/>
  <c r="F52" i="12"/>
  <c r="Z52" i="12" s="1"/>
  <c r="F44" i="12"/>
  <c r="Z44" i="12" s="1"/>
  <c r="F36" i="12"/>
  <c r="Z36" i="12" s="1"/>
  <c r="F28" i="12"/>
  <c r="Z28" i="12" s="1"/>
  <c r="F24" i="12"/>
  <c r="Z24" i="12" s="1"/>
  <c r="F16" i="12"/>
  <c r="Z16" i="12" s="1"/>
  <c r="C112" i="12"/>
  <c r="F12" i="12"/>
  <c r="Z12" i="12" s="1"/>
  <c r="E112" i="12"/>
  <c r="K111" i="12"/>
  <c r="AH111" i="12" s="1"/>
  <c r="AI111" i="12" s="1"/>
  <c r="K108" i="12"/>
  <c r="AH108" i="12" s="1"/>
  <c r="AI108" i="12" s="1"/>
  <c r="K104" i="12"/>
  <c r="AH104" i="12" s="1"/>
  <c r="AI104" i="12" s="1"/>
  <c r="K100" i="12"/>
  <c r="K96" i="12"/>
  <c r="K92" i="12"/>
  <c r="K88" i="12"/>
  <c r="K84" i="12"/>
  <c r="AH84" i="12" s="1"/>
  <c r="AI84" i="12" s="1"/>
  <c r="K80" i="12"/>
  <c r="K76" i="12"/>
  <c r="AH76" i="12" s="1"/>
  <c r="AI76" i="12" s="1"/>
  <c r="K72" i="12"/>
  <c r="K68" i="12"/>
  <c r="K64" i="12"/>
  <c r="K60" i="12"/>
  <c r="K56" i="12"/>
  <c r="K52" i="12"/>
  <c r="AH52" i="12" s="1"/>
  <c r="AI52" i="12" s="1"/>
  <c r="K48" i="12"/>
  <c r="K44" i="12"/>
  <c r="AH44" i="12" s="1"/>
  <c r="AI44" i="12" s="1"/>
  <c r="K40" i="12"/>
  <c r="K36" i="12"/>
  <c r="K32" i="12"/>
  <c r="K28" i="12"/>
  <c r="K24" i="12"/>
  <c r="K20" i="12"/>
  <c r="K16" i="12"/>
  <c r="AH16" i="12" s="1"/>
  <c r="AI16" i="12" s="1"/>
  <c r="H112" i="12"/>
  <c r="K12" i="12"/>
  <c r="AH12" i="12" s="1"/>
  <c r="AI12" i="12" s="1"/>
  <c r="F107" i="12"/>
  <c r="Z107" i="12" s="1"/>
  <c r="F103" i="12"/>
  <c r="Z103" i="12" s="1"/>
  <c r="F99" i="12"/>
  <c r="Z99" i="12" s="1"/>
  <c r="F95" i="12"/>
  <c r="Z95" i="12" s="1"/>
  <c r="F91" i="12"/>
  <c r="Z91" i="12" s="1"/>
  <c r="F87" i="12"/>
  <c r="Z87" i="12" s="1"/>
  <c r="F83" i="12"/>
  <c r="Z83" i="12" s="1"/>
  <c r="F79" i="12"/>
  <c r="Z79" i="12" s="1"/>
  <c r="F75" i="12"/>
  <c r="Z75" i="12" s="1"/>
  <c r="F71" i="12"/>
  <c r="Z71" i="12" s="1"/>
  <c r="F67" i="12"/>
  <c r="Z67" i="12" s="1"/>
  <c r="F63" i="12"/>
  <c r="Z63" i="12" s="1"/>
  <c r="F59" i="12"/>
  <c r="Z59" i="12" s="1"/>
  <c r="F55" i="12"/>
  <c r="Z55" i="12" s="1"/>
  <c r="F51" i="12"/>
  <c r="Z51" i="12" s="1"/>
  <c r="F47" i="12"/>
  <c r="Z47" i="12" s="1"/>
  <c r="F43" i="12"/>
  <c r="Z43" i="12" s="1"/>
  <c r="F39" i="12"/>
  <c r="Z39" i="12" s="1"/>
  <c r="F35" i="12"/>
  <c r="Z35" i="12" s="1"/>
  <c r="F31" i="12"/>
  <c r="Z31" i="12" s="1"/>
  <c r="F27" i="12"/>
  <c r="Z27" i="12" s="1"/>
  <c r="F23" i="12"/>
  <c r="Z23" i="12" s="1"/>
  <c r="F19" i="12"/>
  <c r="Z19" i="12" s="1"/>
  <c r="F15" i="12"/>
  <c r="Z15" i="12" s="1"/>
  <c r="F88" i="12"/>
  <c r="Z88" i="12" s="1"/>
  <c r="K107" i="12"/>
  <c r="AH107" i="12" s="1"/>
  <c r="AI107" i="12" s="1"/>
  <c r="K103" i="12"/>
  <c r="AH103" i="12" s="1"/>
  <c r="AI103" i="12" s="1"/>
  <c r="K99" i="12"/>
  <c r="K95" i="12"/>
  <c r="K91" i="12"/>
  <c r="AH91" i="12" s="1"/>
  <c r="AI91" i="12" s="1"/>
  <c r="K87" i="12"/>
  <c r="AH87" i="12" s="1"/>
  <c r="AI87" i="12" s="1"/>
  <c r="K83" i="12"/>
  <c r="K79" i="12"/>
  <c r="K75" i="12"/>
  <c r="K71" i="12"/>
  <c r="AH71" i="12" s="1"/>
  <c r="AI71" i="12" s="1"/>
  <c r="K67" i="12"/>
  <c r="K63" i="12"/>
  <c r="K59" i="12"/>
  <c r="K55" i="12"/>
  <c r="AH55" i="12" s="1"/>
  <c r="AI55" i="12" s="1"/>
  <c r="K51" i="12"/>
  <c r="K47" i="12"/>
  <c r="K43" i="12"/>
  <c r="K39" i="12"/>
  <c r="AH39" i="12" s="1"/>
  <c r="AI39" i="12" s="1"/>
  <c r="K35" i="12"/>
  <c r="K31" i="12"/>
  <c r="K27" i="12"/>
  <c r="K23" i="12"/>
  <c r="AH23" i="12" s="1"/>
  <c r="AI23" i="12" s="1"/>
  <c r="K19" i="12"/>
  <c r="K15" i="12"/>
  <c r="F110" i="12"/>
  <c r="Z110" i="12" s="1"/>
  <c r="F106" i="12"/>
  <c r="Z106" i="12" s="1"/>
  <c r="F102" i="12"/>
  <c r="Z102" i="12" s="1"/>
  <c r="F98" i="12"/>
  <c r="Z98" i="12" s="1"/>
  <c r="F94" i="12"/>
  <c r="Z94" i="12" s="1"/>
  <c r="F90" i="12"/>
  <c r="Z90" i="12" s="1"/>
  <c r="F86" i="12"/>
  <c r="Z86" i="12" s="1"/>
  <c r="F82" i="12"/>
  <c r="Z82" i="12" s="1"/>
  <c r="F78" i="12"/>
  <c r="Z78" i="12" s="1"/>
  <c r="F74" i="12"/>
  <c r="Z74" i="12" s="1"/>
  <c r="F70" i="12"/>
  <c r="Z70" i="12" s="1"/>
  <c r="F66" i="12"/>
  <c r="Z66" i="12" s="1"/>
  <c r="F62" i="12"/>
  <c r="Z62" i="12" s="1"/>
  <c r="F58" i="12"/>
  <c r="Z58" i="12" s="1"/>
  <c r="F54" i="12"/>
  <c r="Z54" i="12" s="1"/>
  <c r="F50" i="12"/>
  <c r="Z50" i="12" s="1"/>
  <c r="F46" i="12"/>
  <c r="Z46" i="12" s="1"/>
  <c r="F42" i="12"/>
  <c r="Z42" i="12" s="1"/>
  <c r="F38" i="12"/>
  <c r="Z38" i="12" s="1"/>
  <c r="F34" i="12"/>
  <c r="Z34" i="12" s="1"/>
  <c r="F30" i="12"/>
  <c r="Z30" i="12" s="1"/>
  <c r="F26" i="12"/>
  <c r="Z26" i="12" s="1"/>
  <c r="F22" i="12"/>
  <c r="F18" i="12"/>
  <c r="Z18" i="12" s="1"/>
  <c r="F14" i="12"/>
  <c r="Z14" i="12" s="1"/>
  <c r="J112" i="12"/>
  <c r="K109" i="12"/>
  <c r="K101" i="12"/>
  <c r="K93" i="12"/>
  <c r="K85" i="12"/>
  <c r="K77" i="12"/>
  <c r="K69" i="12"/>
  <c r="K61" i="12"/>
  <c r="K53" i="12"/>
  <c r="K45" i="12"/>
  <c r="K37" i="12"/>
  <c r="K29" i="12"/>
  <c r="K21" i="12"/>
  <c r="K13" i="12"/>
  <c r="F100" i="12"/>
  <c r="Z100" i="12" s="1"/>
  <c r="F92" i="12"/>
  <c r="Z92" i="12" s="1"/>
  <c r="F80" i="12"/>
  <c r="Z80" i="12" s="1"/>
  <c r="F72" i="12"/>
  <c r="Z72" i="12" s="1"/>
  <c r="F64" i="12"/>
  <c r="Z64" i="12" s="1"/>
  <c r="F56" i="12"/>
  <c r="Z56" i="12" s="1"/>
  <c r="F48" i="12"/>
  <c r="Z48" i="12" s="1"/>
  <c r="F40" i="12"/>
  <c r="Z40" i="12" s="1"/>
  <c r="F32" i="12"/>
  <c r="Z32" i="12" s="1"/>
  <c r="F20" i="12"/>
  <c r="Z20" i="12" s="1"/>
  <c r="T112" i="12"/>
  <c r="K110" i="12"/>
  <c r="K106" i="12"/>
  <c r="K102" i="12"/>
  <c r="K98" i="12"/>
  <c r="AH98" i="12" s="1"/>
  <c r="AI98" i="12" s="1"/>
  <c r="K94" i="12"/>
  <c r="AH94" i="12" s="1"/>
  <c r="AI94" i="12" s="1"/>
  <c r="K90" i="12"/>
  <c r="K86" i="12"/>
  <c r="K82" i="12"/>
  <c r="AH82" i="12" s="1"/>
  <c r="AI82" i="12" s="1"/>
  <c r="K78" i="12"/>
  <c r="AH78" i="12" s="1"/>
  <c r="AI78" i="12" s="1"/>
  <c r="K74" i="12"/>
  <c r="K70" i="12"/>
  <c r="K66" i="12"/>
  <c r="AH66" i="12" s="1"/>
  <c r="AI66" i="12" s="1"/>
  <c r="K62" i="12"/>
  <c r="AH62" i="12" s="1"/>
  <c r="AI62" i="12" s="1"/>
  <c r="K58" i="12"/>
  <c r="K54" i="12"/>
  <c r="K50" i="12"/>
  <c r="AH50" i="12" s="1"/>
  <c r="AI50" i="12" s="1"/>
  <c r="K46" i="12"/>
  <c r="AH46" i="12" s="1"/>
  <c r="AI46" i="12" s="1"/>
  <c r="K42" i="12"/>
  <c r="K38" i="12"/>
  <c r="K34" i="12"/>
  <c r="AH34" i="12" s="1"/>
  <c r="AI34" i="12" s="1"/>
  <c r="K30" i="12"/>
  <c r="AH30" i="12" s="1"/>
  <c r="AI30" i="12" s="1"/>
  <c r="K26" i="12"/>
  <c r="K22" i="12"/>
  <c r="K18" i="12"/>
  <c r="AH18" i="12" s="1"/>
  <c r="AI18" i="12" s="1"/>
  <c r="K14" i="12"/>
  <c r="AH14" i="12" s="1"/>
  <c r="AI14" i="12" s="1"/>
  <c r="F109" i="12"/>
  <c r="Z109" i="12" s="1"/>
  <c r="F105" i="12"/>
  <c r="Z105" i="12" s="1"/>
  <c r="F101" i="12"/>
  <c r="Z101" i="12" s="1"/>
  <c r="F97" i="12"/>
  <c r="Z97" i="12" s="1"/>
  <c r="F93" i="12"/>
  <c r="Z93" i="12" s="1"/>
  <c r="F89" i="12"/>
  <c r="Z89" i="12" s="1"/>
  <c r="F85" i="12"/>
  <c r="Z85" i="12" s="1"/>
  <c r="F81" i="12"/>
  <c r="Z81" i="12" s="1"/>
  <c r="F77" i="12"/>
  <c r="Z77" i="12" s="1"/>
  <c r="F73" i="12"/>
  <c r="Z73" i="12" s="1"/>
  <c r="F69" i="12"/>
  <c r="Z69" i="12" s="1"/>
  <c r="F65" i="12"/>
  <c r="Z65" i="12" s="1"/>
  <c r="F61" i="12"/>
  <c r="Z61" i="12" s="1"/>
  <c r="F57" i="12"/>
  <c r="Z57" i="12" s="1"/>
  <c r="F53" i="12"/>
  <c r="Z53" i="12" s="1"/>
  <c r="F49" i="12"/>
  <c r="Z49" i="12" s="1"/>
  <c r="F45" i="12"/>
  <c r="Z45" i="12" s="1"/>
  <c r="F41" i="12"/>
  <c r="Z41" i="12" s="1"/>
  <c r="F37" i="12"/>
  <c r="Z37" i="12" s="1"/>
  <c r="F33" i="12"/>
  <c r="Z33" i="12" s="1"/>
  <c r="F29" i="12"/>
  <c r="Z29" i="12" s="1"/>
  <c r="F25" i="12"/>
  <c r="Z25" i="12" s="1"/>
  <c r="F21" i="12"/>
  <c r="Z21" i="12" s="1"/>
  <c r="F17" i="12"/>
  <c r="Z17" i="12" s="1"/>
  <c r="F13" i="12"/>
  <c r="Z13" i="12" s="1"/>
  <c r="W112" i="12"/>
  <c r="N22" i="12" l="1"/>
  <c r="AH110" i="12"/>
  <c r="AI110" i="12" s="1"/>
  <c r="AH99" i="12"/>
  <c r="AI99" i="12" s="1"/>
  <c r="Z22" i="12"/>
  <c r="AH13" i="12"/>
  <c r="AI13" i="12" s="1"/>
  <c r="AH45" i="12"/>
  <c r="AI45" i="12" s="1"/>
  <c r="AH77" i="12"/>
  <c r="AI77" i="12" s="1"/>
  <c r="AH109" i="12"/>
  <c r="AI109" i="12" s="1"/>
  <c r="AH19" i="12"/>
  <c r="AI19" i="12" s="1"/>
  <c r="AH35" i="12"/>
  <c r="AI35" i="12" s="1"/>
  <c r="AH51" i="12"/>
  <c r="AI51" i="12" s="1"/>
  <c r="AH67" i="12"/>
  <c r="AI67" i="12" s="1"/>
  <c r="AH83" i="12"/>
  <c r="AI83" i="12" s="1"/>
  <c r="AH24" i="12"/>
  <c r="AI24" i="12" s="1"/>
  <c r="AH27" i="12"/>
  <c r="AI27" i="12" s="1"/>
  <c r="AH43" i="12"/>
  <c r="AI43" i="12" s="1"/>
  <c r="AH59" i="12"/>
  <c r="AI59" i="12" s="1"/>
  <c r="AH75" i="12"/>
  <c r="AI75" i="12" s="1"/>
  <c r="AH28" i="12"/>
  <c r="AI28" i="12" s="1"/>
  <c r="AH60" i="12"/>
  <c r="AI60" i="12" s="1"/>
  <c r="AH54" i="12"/>
  <c r="AI54" i="12" s="1"/>
  <c r="AH70" i="12"/>
  <c r="AI70" i="12" s="1"/>
  <c r="AH86" i="12"/>
  <c r="AI86" i="12" s="1"/>
  <c r="AH102" i="12"/>
  <c r="AI102" i="12" s="1"/>
  <c r="AH96" i="12"/>
  <c r="AI96" i="12" s="1"/>
  <c r="AH36" i="12"/>
  <c r="AI36" i="12" s="1"/>
  <c r="AH68" i="12"/>
  <c r="AI68" i="12" s="1"/>
  <c r="AH26" i="12"/>
  <c r="AI26" i="12" s="1"/>
  <c r="AH42" i="12"/>
  <c r="AI42" i="12" s="1"/>
  <c r="AH58" i="12"/>
  <c r="AI58" i="12" s="1"/>
  <c r="AH74" i="12"/>
  <c r="AI74" i="12" s="1"/>
  <c r="AH90" i="12"/>
  <c r="AI90" i="12" s="1"/>
  <c r="AH106" i="12"/>
  <c r="AI106" i="12" s="1"/>
  <c r="AH37" i="12"/>
  <c r="AI37" i="12" s="1"/>
  <c r="AH69" i="12"/>
  <c r="AI69" i="12" s="1"/>
  <c r="AH101" i="12"/>
  <c r="AI101" i="12" s="1"/>
  <c r="AH15" i="12"/>
  <c r="AI15" i="12" s="1"/>
  <c r="AH31" i="12"/>
  <c r="AI31" i="12" s="1"/>
  <c r="AH47" i="12"/>
  <c r="AI47" i="12" s="1"/>
  <c r="AH63" i="12"/>
  <c r="AI63" i="12" s="1"/>
  <c r="AH79" i="12"/>
  <c r="AI79" i="12" s="1"/>
  <c r="AH95" i="12"/>
  <c r="AI95" i="12" s="1"/>
  <c r="AH20" i="12"/>
  <c r="AI20" i="12" s="1"/>
  <c r="AH100" i="12"/>
  <c r="AI100" i="12" s="1"/>
  <c r="AH17" i="12"/>
  <c r="AI17" i="12" s="1"/>
  <c r="AH49" i="12"/>
  <c r="AI49" i="12" s="1"/>
  <c r="AH81" i="12"/>
  <c r="AI81" i="12" s="1"/>
  <c r="AH40" i="12"/>
  <c r="AI40" i="12" s="1"/>
  <c r="AH56" i="12"/>
  <c r="AI56" i="12" s="1"/>
  <c r="AH72" i="12"/>
  <c r="AI72" i="12" s="1"/>
  <c r="AH88" i="12"/>
  <c r="AI88" i="12" s="1"/>
  <c r="AH25" i="12"/>
  <c r="AI25" i="12" s="1"/>
  <c r="AH57" i="12"/>
  <c r="AI57" i="12" s="1"/>
  <c r="AH89" i="12"/>
  <c r="AI89" i="12" s="1"/>
  <c r="AH21" i="12"/>
  <c r="AI21" i="12" s="1"/>
  <c r="AH53" i="12"/>
  <c r="AI53" i="12" s="1"/>
  <c r="AH85" i="12"/>
  <c r="AI85" i="12" s="1"/>
  <c r="AH92" i="12"/>
  <c r="AI92" i="12" s="1"/>
  <c r="AH33" i="12"/>
  <c r="AI33" i="12" s="1"/>
  <c r="AH65" i="12"/>
  <c r="AI65" i="12" s="1"/>
  <c r="AH97" i="12"/>
  <c r="AI97" i="12" s="1"/>
  <c r="AH22" i="12"/>
  <c r="AI22" i="12" s="1"/>
  <c r="AH38" i="12"/>
  <c r="AI38" i="12" s="1"/>
  <c r="AH29" i="12"/>
  <c r="AI29" i="12" s="1"/>
  <c r="AH61" i="12"/>
  <c r="AI61" i="12" s="1"/>
  <c r="AH93" i="12"/>
  <c r="AI93" i="12" s="1"/>
  <c r="AH32" i="12"/>
  <c r="AI32" i="12" s="1"/>
  <c r="AH48" i="12"/>
  <c r="AI48" i="12" s="1"/>
  <c r="AH64" i="12"/>
  <c r="AI64" i="12" s="1"/>
  <c r="AH80" i="12"/>
  <c r="AI80" i="12" s="1"/>
  <c r="AH41" i="12"/>
  <c r="AI41" i="12" s="1"/>
  <c r="AH73" i="12"/>
  <c r="AI73" i="12" s="1"/>
  <c r="AH105" i="12"/>
  <c r="AI105" i="12" s="1"/>
  <c r="AC12" i="12"/>
  <c r="AC13" i="12"/>
  <c r="AC14" i="12"/>
  <c r="AL13" i="12"/>
  <c r="AM13" i="12" s="1"/>
  <c r="AL29" i="12"/>
  <c r="AM29" i="12" s="1"/>
  <c r="AL45" i="12"/>
  <c r="AM45" i="12" s="1"/>
  <c r="AL61" i="12"/>
  <c r="AM61" i="12" s="1"/>
  <c r="AL77" i="12"/>
  <c r="AM77" i="12" s="1"/>
  <c r="AL93" i="12"/>
  <c r="AM93" i="12" s="1"/>
  <c r="AL109" i="12"/>
  <c r="AM109" i="12" s="1"/>
  <c r="AL22" i="12"/>
  <c r="AM22" i="12" s="1"/>
  <c r="AL38" i="12"/>
  <c r="AM38" i="12" s="1"/>
  <c r="AL54" i="12"/>
  <c r="AM54" i="12" s="1"/>
  <c r="AL70" i="12"/>
  <c r="AM70" i="12" s="1"/>
  <c r="AL86" i="12"/>
  <c r="AM86" i="12" s="1"/>
  <c r="AL102" i="12"/>
  <c r="AM102" i="12" s="1"/>
  <c r="AL19" i="12"/>
  <c r="AM19" i="12" s="1"/>
  <c r="AL35" i="12"/>
  <c r="AM35" i="12" s="1"/>
  <c r="AL47" i="12"/>
  <c r="AM47" i="12" s="1"/>
  <c r="AL63" i="12"/>
  <c r="AM63" i="12" s="1"/>
  <c r="AL79" i="12"/>
  <c r="AM79" i="12" s="1"/>
  <c r="AL95" i="12"/>
  <c r="AM95" i="12" s="1"/>
  <c r="AL16" i="12"/>
  <c r="AM16" i="12" s="1"/>
  <c r="AL32" i="12"/>
  <c r="AM32" i="12" s="1"/>
  <c r="AL48" i="12"/>
  <c r="AM48" i="12" s="1"/>
  <c r="AL64" i="12"/>
  <c r="AM64" i="12" s="1"/>
  <c r="AL80" i="12"/>
  <c r="AM80" i="12" s="1"/>
  <c r="AL96" i="12"/>
  <c r="AM96" i="12" s="1"/>
  <c r="AL17" i="12"/>
  <c r="AM17" i="12" s="1"/>
  <c r="AL33" i="12"/>
  <c r="AM33" i="12" s="1"/>
  <c r="AL49" i="12"/>
  <c r="AM49" i="12" s="1"/>
  <c r="AL65" i="12"/>
  <c r="AM65" i="12" s="1"/>
  <c r="AL81" i="12"/>
  <c r="AM81" i="12" s="1"/>
  <c r="AL97" i="12"/>
  <c r="AM97" i="12" s="1"/>
  <c r="AL111" i="12"/>
  <c r="AM111" i="12" s="1"/>
  <c r="AL26" i="12"/>
  <c r="AM26" i="12" s="1"/>
  <c r="AL42" i="12"/>
  <c r="AM42" i="12" s="1"/>
  <c r="AL58" i="12"/>
  <c r="AM58" i="12" s="1"/>
  <c r="AL74" i="12"/>
  <c r="AM74" i="12" s="1"/>
  <c r="AL90" i="12"/>
  <c r="AM90" i="12" s="1"/>
  <c r="AL106" i="12"/>
  <c r="AM106" i="12" s="1"/>
  <c r="AL23" i="12"/>
  <c r="AM23" i="12" s="1"/>
  <c r="AL12" i="12"/>
  <c r="AL51" i="12"/>
  <c r="AM51" i="12" s="1"/>
  <c r="AL67" i="12"/>
  <c r="AM67" i="12" s="1"/>
  <c r="AL83" i="12"/>
  <c r="AM83" i="12" s="1"/>
  <c r="AL99" i="12"/>
  <c r="AM99" i="12" s="1"/>
  <c r="AL20" i="12"/>
  <c r="AM20" i="12" s="1"/>
  <c r="AL36" i="12"/>
  <c r="AM36" i="12" s="1"/>
  <c r="AL52" i="12"/>
  <c r="AM52" i="12" s="1"/>
  <c r="AL68" i="12"/>
  <c r="AM68" i="12" s="1"/>
  <c r="AL84" i="12"/>
  <c r="AM84" i="12" s="1"/>
  <c r="AL100" i="12"/>
  <c r="AM100" i="12" s="1"/>
  <c r="AL21" i="12"/>
  <c r="AM21" i="12" s="1"/>
  <c r="AL37" i="12"/>
  <c r="AM37" i="12" s="1"/>
  <c r="AL53" i="12"/>
  <c r="AM53" i="12" s="1"/>
  <c r="AL69" i="12"/>
  <c r="AM69" i="12" s="1"/>
  <c r="AL85" i="12"/>
  <c r="AM85" i="12" s="1"/>
  <c r="AL101" i="12"/>
  <c r="AM101" i="12" s="1"/>
  <c r="AL14" i="12"/>
  <c r="AM14" i="12" s="1"/>
  <c r="AL30" i="12"/>
  <c r="AM30" i="12" s="1"/>
  <c r="AL46" i="12"/>
  <c r="AM46" i="12" s="1"/>
  <c r="AL62" i="12"/>
  <c r="AM62" i="12" s="1"/>
  <c r="AL78" i="12"/>
  <c r="AM78" i="12" s="1"/>
  <c r="AL94" i="12"/>
  <c r="AM94" i="12" s="1"/>
  <c r="AL110" i="12"/>
  <c r="AM110" i="12" s="1"/>
  <c r="AL27" i="12"/>
  <c r="AM27" i="12" s="1"/>
  <c r="AL39" i="12"/>
  <c r="AM39" i="12" s="1"/>
  <c r="AL55" i="12"/>
  <c r="AM55" i="12" s="1"/>
  <c r="AL71" i="12"/>
  <c r="AM71" i="12" s="1"/>
  <c r="AL87" i="12"/>
  <c r="AM87" i="12" s="1"/>
  <c r="AL103" i="12"/>
  <c r="AM103" i="12" s="1"/>
  <c r="AL24" i="12"/>
  <c r="AM24" i="12" s="1"/>
  <c r="AL40" i="12"/>
  <c r="AM40" i="12" s="1"/>
  <c r="AL56" i="12"/>
  <c r="AM56" i="12" s="1"/>
  <c r="AL72" i="12"/>
  <c r="AM72" i="12" s="1"/>
  <c r="AL88" i="12"/>
  <c r="AM88" i="12" s="1"/>
  <c r="AL104" i="12"/>
  <c r="AM104" i="12" s="1"/>
  <c r="AL25" i="12"/>
  <c r="AM25" i="12" s="1"/>
  <c r="AL41" i="12"/>
  <c r="AM41" i="12" s="1"/>
  <c r="AL57" i="12"/>
  <c r="AM57" i="12" s="1"/>
  <c r="AL73" i="12"/>
  <c r="AM73" i="12" s="1"/>
  <c r="AL89" i="12"/>
  <c r="AM89" i="12" s="1"/>
  <c r="AL105" i="12"/>
  <c r="AM105" i="12" s="1"/>
  <c r="AL18" i="12"/>
  <c r="AM18" i="12" s="1"/>
  <c r="AL34" i="12"/>
  <c r="AM34" i="12" s="1"/>
  <c r="AL50" i="12"/>
  <c r="AM50" i="12" s="1"/>
  <c r="AL66" i="12"/>
  <c r="AM66" i="12" s="1"/>
  <c r="AL82" i="12"/>
  <c r="AM82" i="12" s="1"/>
  <c r="AL98" i="12"/>
  <c r="AM98" i="12" s="1"/>
  <c r="AL15" i="12"/>
  <c r="AM15" i="12" s="1"/>
  <c r="AL31" i="12"/>
  <c r="AM31" i="12" s="1"/>
  <c r="AL43" i="12"/>
  <c r="AM43" i="12" s="1"/>
  <c r="AL59" i="12"/>
  <c r="AM59" i="12" s="1"/>
  <c r="AL75" i="12"/>
  <c r="AM75" i="12" s="1"/>
  <c r="AL91" i="12"/>
  <c r="AM91" i="12" s="1"/>
  <c r="AL107" i="12"/>
  <c r="AM107" i="12" s="1"/>
  <c r="AL28" i="12"/>
  <c r="AM28" i="12" s="1"/>
  <c r="AL44" i="12"/>
  <c r="AM44" i="12" s="1"/>
  <c r="AL60" i="12"/>
  <c r="AM60" i="12" s="1"/>
  <c r="AL76" i="12"/>
  <c r="AM76" i="12" s="1"/>
  <c r="AL92" i="12"/>
  <c r="AM92" i="12" s="1"/>
  <c r="AL108" i="12"/>
  <c r="AM108" i="12" s="1"/>
  <c r="AF25" i="12"/>
  <c r="AF41" i="12"/>
  <c r="AF57" i="12"/>
  <c r="AF73" i="12"/>
  <c r="AF89" i="12"/>
  <c r="AF105" i="12"/>
  <c r="AF20" i="12"/>
  <c r="AF56" i="12"/>
  <c r="AF92" i="12"/>
  <c r="AF14" i="12"/>
  <c r="AF30" i="12"/>
  <c r="AF46" i="12"/>
  <c r="AF62" i="12"/>
  <c r="AF78" i="12"/>
  <c r="AF94" i="12"/>
  <c r="AF110" i="12"/>
  <c r="AF23" i="12"/>
  <c r="AF39" i="12"/>
  <c r="AF55" i="12"/>
  <c r="AF71" i="12"/>
  <c r="AF87" i="12"/>
  <c r="AF103" i="12"/>
  <c r="AF16" i="12"/>
  <c r="AF44" i="12"/>
  <c r="AF76" i="12"/>
  <c r="AF108" i="12"/>
  <c r="AF29" i="12"/>
  <c r="AF45" i="12"/>
  <c r="AF61" i="12"/>
  <c r="AF77" i="12"/>
  <c r="AF93" i="12"/>
  <c r="AF109" i="12"/>
  <c r="AF32" i="12"/>
  <c r="AF64" i="12"/>
  <c r="AF100" i="12"/>
  <c r="AF18" i="12"/>
  <c r="AF34" i="12"/>
  <c r="AF50" i="12"/>
  <c r="AF66" i="12"/>
  <c r="AF82" i="12"/>
  <c r="AF98" i="12"/>
  <c r="AF88" i="12"/>
  <c r="AF27" i="12"/>
  <c r="AF43" i="12"/>
  <c r="AF59" i="12"/>
  <c r="AF75" i="12"/>
  <c r="AF91" i="12"/>
  <c r="AF107" i="12"/>
  <c r="AF24" i="12"/>
  <c r="AF52" i="12"/>
  <c r="AF84" i="12"/>
  <c r="AF111" i="12"/>
  <c r="AF17" i="12"/>
  <c r="AF33" i="12"/>
  <c r="AF49" i="12"/>
  <c r="AF65" i="12"/>
  <c r="AF81" i="12"/>
  <c r="AF97" i="12"/>
  <c r="AF40" i="12"/>
  <c r="AF72" i="12"/>
  <c r="AF22" i="12"/>
  <c r="AF38" i="12"/>
  <c r="AF54" i="12"/>
  <c r="AF70" i="12"/>
  <c r="AF86" i="12"/>
  <c r="AF102" i="12"/>
  <c r="AF15" i="12"/>
  <c r="AF31" i="12"/>
  <c r="AF47" i="12"/>
  <c r="AF63" i="12"/>
  <c r="AF79" i="12"/>
  <c r="AF95" i="12"/>
  <c r="AF12" i="12"/>
  <c r="AF28" i="12"/>
  <c r="AF60" i="12"/>
  <c r="AF96" i="12"/>
  <c r="AF13" i="12"/>
  <c r="AF21" i="12"/>
  <c r="AF37" i="12"/>
  <c r="AF53" i="12"/>
  <c r="AF69" i="12"/>
  <c r="AF85" i="12"/>
  <c r="AF101" i="12"/>
  <c r="AF48" i="12"/>
  <c r="AF80" i="12"/>
  <c r="AF26" i="12"/>
  <c r="AF42" i="12"/>
  <c r="AF58" i="12"/>
  <c r="AF74" i="12"/>
  <c r="AF90" i="12"/>
  <c r="AF106" i="12"/>
  <c r="AF19" i="12"/>
  <c r="AF35" i="12"/>
  <c r="AF51" i="12"/>
  <c r="AF67" i="12"/>
  <c r="AF83" i="12"/>
  <c r="AF99" i="12"/>
  <c r="AF36" i="12"/>
  <c r="AF68" i="12"/>
  <c r="AF104" i="12"/>
  <c r="AD18" i="12"/>
  <c r="AC18" i="12"/>
  <c r="AD66" i="12"/>
  <c r="AC66" i="12"/>
  <c r="AD22" i="12"/>
  <c r="AC22" i="12"/>
  <c r="AD38" i="12"/>
  <c r="AC38" i="12"/>
  <c r="AD54" i="12"/>
  <c r="AC54" i="12"/>
  <c r="AD70" i="12"/>
  <c r="AC70" i="12"/>
  <c r="AD86" i="12"/>
  <c r="AC86" i="12"/>
  <c r="AD102" i="12"/>
  <c r="AC102" i="12"/>
  <c r="AD29" i="12"/>
  <c r="AC29" i="12"/>
  <c r="AD61" i="12"/>
  <c r="AC61" i="12"/>
  <c r="AD93" i="12"/>
  <c r="AC93" i="12"/>
  <c r="AD27" i="12"/>
  <c r="AC27" i="12"/>
  <c r="AD43" i="12"/>
  <c r="AC43" i="12"/>
  <c r="AD59" i="12"/>
  <c r="AC59" i="12"/>
  <c r="AD75" i="12"/>
  <c r="AC75" i="12"/>
  <c r="AD91" i="12"/>
  <c r="AC91" i="12"/>
  <c r="AD107" i="12"/>
  <c r="AC107" i="12"/>
  <c r="AC16" i="12"/>
  <c r="AD16" i="12"/>
  <c r="AC32" i="12"/>
  <c r="AD32" i="12"/>
  <c r="AC48" i="12"/>
  <c r="AD48" i="12"/>
  <c r="AC64" i="12"/>
  <c r="AD64" i="12"/>
  <c r="AC80" i="12"/>
  <c r="AD80" i="12"/>
  <c r="AC96" i="12"/>
  <c r="AD96" i="12"/>
  <c r="AD111" i="12"/>
  <c r="AC111" i="12"/>
  <c r="AD41" i="12"/>
  <c r="AC41" i="12"/>
  <c r="AD73" i="12"/>
  <c r="AC73" i="12"/>
  <c r="AD105" i="12"/>
  <c r="AC105" i="12"/>
  <c r="AD14" i="12"/>
  <c r="AD34" i="12"/>
  <c r="AC34" i="12"/>
  <c r="AD82" i="12"/>
  <c r="AC82" i="12"/>
  <c r="AD26" i="12"/>
  <c r="AC26" i="12"/>
  <c r="AD42" i="12"/>
  <c r="AC42" i="12"/>
  <c r="AD58" i="12"/>
  <c r="AC58" i="12"/>
  <c r="AD74" i="12"/>
  <c r="AC74" i="12"/>
  <c r="AD90" i="12"/>
  <c r="AC90" i="12"/>
  <c r="AD106" i="12"/>
  <c r="AC106" i="12"/>
  <c r="AD37" i="12"/>
  <c r="AC37" i="12"/>
  <c r="AD69" i="12"/>
  <c r="AC69" i="12"/>
  <c r="AD101" i="12"/>
  <c r="AC101" i="12"/>
  <c r="AD15" i="12"/>
  <c r="AC15" i="12"/>
  <c r="AD31" i="12"/>
  <c r="AC31" i="12"/>
  <c r="AD47" i="12"/>
  <c r="AC47" i="12"/>
  <c r="AD63" i="12"/>
  <c r="AC63" i="12"/>
  <c r="AD79" i="12"/>
  <c r="AC79" i="12"/>
  <c r="AD95" i="12"/>
  <c r="AC95" i="12"/>
  <c r="AC20" i="12"/>
  <c r="AD20" i="12"/>
  <c r="AC36" i="12"/>
  <c r="AD36" i="12"/>
  <c r="AC52" i="12"/>
  <c r="AD52" i="12"/>
  <c r="AC68" i="12"/>
  <c r="AD68" i="12"/>
  <c r="AC84" i="12"/>
  <c r="AD84" i="12"/>
  <c r="AC100" i="12"/>
  <c r="AD100" i="12"/>
  <c r="AD17" i="12"/>
  <c r="AC17" i="12"/>
  <c r="AD49" i="12"/>
  <c r="AC49" i="12"/>
  <c r="AD81" i="12"/>
  <c r="AC81" i="12"/>
  <c r="AD30" i="12"/>
  <c r="AC30" i="12"/>
  <c r="AD46" i="12"/>
  <c r="AC46" i="12"/>
  <c r="AD62" i="12"/>
  <c r="AC62" i="12"/>
  <c r="AD78" i="12"/>
  <c r="AC78" i="12"/>
  <c r="AD94" i="12"/>
  <c r="AC94" i="12"/>
  <c r="AD110" i="12"/>
  <c r="AC110" i="12"/>
  <c r="AD13" i="12"/>
  <c r="AD45" i="12"/>
  <c r="AC45" i="12"/>
  <c r="AD77" i="12"/>
  <c r="AC77" i="12"/>
  <c r="AD109" i="12"/>
  <c r="AC109" i="12"/>
  <c r="AD19" i="12"/>
  <c r="AC19" i="12"/>
  <c r="AD35" i="12"/>
  <c r="AC35" i="12"/>
  <c r="AD51" i="12"/>
  <c r="AC51" i="12"/>
  <c r="AD67" i="12"/>
  <c r="AC67" i="12"/>
  <c r="AD83" i="12"/>
  <c r="AC83" i="12"/>
  <c r="AD99" i="12"/>
  <c r="AC99" i="12"/>
  <c r="AD12" i="12"/>
  <c r="AC24" i="12"/>
  <c r="AD24" i="12"/>
  <c r="AC40" i="12"/>
  <c r="AD40" i="12"/>
  <c r="AC56" i="12"/>
  <c r="AD56" i="12"/>
  <c r="AC72" i="12"/>
  <c r="AD72" i="12"/>
  <c r="AC88" i="12"/>
  <c r="AD88" i="12"/>
  <c r="AC104" i="12"/>
  <c r="AD104" i="12"/>
  <c r="AD25" i="12"/>
  <c r="AC25" i="12"/>
  <c r="AD57" i="12"/>
  <c r="AC57" i="12"/>
  <c r="AD89" i="12"/>
  <c r="AC89" i="12"/>
  <c r="AD50" i="12"/>
  <c r="AC50" i="12"/>
  <c r="AD98" i="12"/>
  <c r="AC98" i="12"/>
  <c r="AD21" i="12"/>
  <c r="AC21" i="12"/>
  <c r="AD53" i="12"/>
  <c r="AC53" i="12"/>
  <c r="AD85" i="12"/>
  <c r="AC85" i="12"/>
  <c r="AD23" i="12"/>
  <c r="AC23" i="12"/>
  <c r="AD39" i="12"/>
  <c r="AC39" i="12"/>
  <c r="AD55" i="12"/>
  <c r="AC55" i="12"/>
  <c r="AD71" i="12"/>
  <c r="AC71" i="12"/>
  <c r="AD87" i="12"/>
  <c r="AC87" i="12"/>
  <c r="AD103" i="12"/>
  <c r="AC103" i="12"/>
  <c r="AC28" i="12"/>
  <c r="AD28" i="12"/>
  <c r="AC44" i="12"/>
  <c r="AD44" i="12"/>
  <c r="AC60" i="12"/>
  <c r="AD60" i="12"/>
  <c r="AC76" i="12"/>
  <c r="AD76" i="12"/>
  <c r="AC92" i="12"/>
  <c r="AD92" i="12"/>
  <c r="AC108" i="12"/>
  <c r="AD108" i="12"/>
  <c r="AD33" i="12"/>
  <c r="AC33" i="12"/>
  <c r="AD65" i="12"/>
  <c r="AC65" i="12"/>
  <c r="AD97" i="12"/>
  <c r="AC97" i="12"/>
  <c r="M18" i="12"/>
  <c r="P18" i="12" s="1"/>
  <c r="AE18" i="12" s="1"/>
  <c r="L22" i="12"/>
  <c r="O22" i="12" s="1"/>
  <c r="M38" i="12"/>
  <c r="P38" i="12" s="1"/>
  <c r="AE38" i="12" s="1"/>
  <c r="M54" i="12"/>
  <c r="P54" i="12" s="1"/>
  <c r="AE54" i="12" s="1"/>
  <c r="L70" i="12"/>
  <c r="O70" i="12" s="1"/>
  <c r="M86" i="12"/>
  <c r="P86" i="12" s="1"/>
  <c r="AE86" i="12" s="1"/>
  <c r="M102" i="12"/>
  <c r="P102" i="12" s="1"/>
  <c r="AE102" i="12" s="1"/>
  <c r="L29" i="12"/>
  <c r="O29" i="12" s="1"/>
  <c r="L61" i="12"/>
  <c r="O61" i="12" s="1"/>
  <c r="M93" i="12"/>
  <c r="P93" i="12" s="1"/>
  <c r="AE93" i="12" s="1"/>
  <c r="M27" i="12"/>
  <c r="P27" i="12" s="1"/>
  <c r="AE27" i="12" s="1"/>
  <c r="M43" i="12"/>
  <c r="P43" i="12" s="1"/>
  <c r="AE43" i="12" s="1"/>
  <c r="M59" i="12"/>
  <c r="P59" i="12" s="1"/>
  <c r="AE59" i="12" s="1"/>
  <c r="M75" i="12"/>
  <c r="P75" i="12" s="1"/>
  <c r="AE75" i="12" s="1"/>
  <c r="M91" i="12"/>
  <c r="P91" i="12" s="1"/>
  <c r="AE91" i="12" s="1"/>
  <c r="M107" i="12"/>
  <c r="P107" i="12" s="1"/>
  <c r="AE107" i="12" s="1"/>
  <c r="M16" i="12"/>
  <c r="P16" i="12" s="1"/>
  <c r="AE16" i="12" s="1"/>
  <c r="L32" i="12"/>
  <c r="O32" i="12" s="1"/>
  <c r="L48" i="12"/>
  <c r="O48" i="12" s="1"/>
  <c r="M64" i="12"/>
  <c r="P64" i="12" s="1"/>
  <c r="AE64" i="12" s="1"/>
  <c r="M80" i="12"/>
  <c r="P80" i="12" s="1"/>
  <c r="AE80" i="12" s="1"/>
  <c r="L96" i="12"/>
  <c r="O96" i="12" s="1"/>
  <c r="L111" i="12"/>
  <c r="O111" i="12" s="1"/>
  <c r="L41" i="12"/>
  <c r="O41" i="12" s="1"/>
  <c r="M73" i="12"/>
  <c r="P73" i="12" s="1"/>
  <c r="AE73" i="12" s="1"/>
  <c r="M105" i="12"/>
  <c r="P105" i="12" s="1"/>
  <c r="AE105" i="12" s="1"/>
  <c r="M26" i="12"/>
  <c r="P26" i="12" s="1"/>
  <c r="AE26" i="12" s="1"/>
  <c r="M42" i="12"/>
  <c r="P42" i="12" s="1"/>
  <c r="AE42" i="12" s="1"/>
  <c r="M58" i="12"/>
  <c r="P58" i="12" s="1"/>
  <c r="AE58" i="12" s="1"/>
  <c r="L74" i="12"/>
  <c r="O74" i="12" s="1"/>
  <c r="M90" i="12"/>
  <c r="P90" i="12" s="1"/>
  <c r="AE90" i="12" s="1"/>
  <c r="M106" i="12"/>
  <c r="P106" i="12" s="1"/>
  <c r="AE106" i="12" s="1"/>
  <c r="L37" i="12"/>
  <c r="M69" i="12"/>
  <c r="P69" i="12" s="1"/>
  <c r="AE69" i="12" s="1"/>
  <c r="L101" i="12"/>
  <c r="O101" i="12" s="1"/>
  <c r="L15" i="12"/>
  <c r="O15" i="12" s="1"/>
  <c r="L31" i="12"/>
  <c r="O31" i="12" s="1"/>
  <c r="L47" i="12"/>
  <c r="O47" i="12" s="1"/>
  <c r="L63" i="12"/>
  <c r="O63" i="12" s="1"/>
  <c r="L79" i="12"/>
  <c r="O79" i="12" s="1"/>
  <c r="L95" i="12"/>
  <c r="O95" i="12" s="1"/>
  <c r="L20" i="12"/>
  <c r="O20" i="12" s="1"/>
  <c r="M36" i="12"/>
  <c r="P36" i="12" s="1"/>
  <c r="AE36" i="12" s="1"/>
  <c r="L52" i="12"/>
  <c r="O52" i="12" s="1"/>
  <c r="L68" i="12"/>
  <c r="O68" i="12" s="1"/>
  <c r="L84" i="12"/>
  <c r="O84" i="12" s="1"/>
  <c r="M100" i="12"/>
  <c r="P100" i="12" s="1"/>
  <c r="AE100" i="12" s="1"/>
  <c r="L17" i="12"/>
  <c r="O17" i="12" s="1"/>
  <c r="L49" i="12"/>
  <c r="O49" i="12" s="1"/>
  <c r="L81" i="12"/>
  <c r="O81" i="12" s="1"/>
  <c r="M14" i="12"/>
  <c r="P14" i="12" s="1"/>
  <c r="M30" i="12"/>
  <c r="M46" i="12"/>
  <c r="P46" i="12" s="1"/>
  <c r="AE46" i="12" s="1"/>
  <c r="M62" i="12"/>
  <c r="P62" i="12" s="1"/>
  <c r="AE62" i="12" s="1"/>
  <c r="M78" i="12"/>
  <c r="P78" i="12" s="1"/>
  <c r="AE78" i="12" s="1"/>
  <c r="M94" i="12"/>
  <c r="P94" i="12" s="1"/>
  <c r="AE94" i="12" s="1"/>
  <c r="M110" i="12"/>
  <c r="P110" i="12" s="1"/>
  <c r="AE110" i="12" s="1"/>
  <c r="L13" i="12"/>
  <c r="O13" i="12" s="1"/>
  <c r="L45" i="12"/>
  <c r="O45" i="12" s="1"/>
  <c r="L77" i="12"/>
  <c r="O77" i="12" s="1"/>
  <c r="L109" i="12"/>
  <c r="O109" i="12" s="1"/>
  <c r="M19" i="12"/>
  <c r="P19" i="12" s="1"/>
  <c r="AE19" i="12" s="1"/>
  <c r="M35" i="12"/>
  <c r="P35" i="12" s="1"/>
  <c r="AE35" i="12" s="1"/>
  <c r="M51" i="12"/>
  <c r="P51" i="12" s="1"/>
  <c r="AE51" i="12" s="1"/>
  <c r="M67" i="12"/>
  <c r="P67" i="12" s="1"/>
  <c r="AE67" i="12" s="1"/>
  <c r="M83" i="12"/>
  <c r="P83" i="12" s="1"/>
  <c r="AE83" i="12" s="1"/>
  <c r="M99" i="12"/>
  <c r="P99" i="12" s="1"/>
  <c r="AE99" i="12" s="1"/>
  <c r="L12" i="12"/>
  <c r="O12" i="12" s="1"/>
  <c r="L24" i="12"/>
  <c r="O24" i="12" s="1"/>
  <c r="M40" i="12"/>
  <c r="P40" i="12" s="1"/>
  <c r="AE40" i="12" s="1"/>
  <c r="L56" i="12"/>
  <c r="O56" i="12" s="1"/>
  <c r="M72" i="12"/>
  <c r="P72" i="12" s="1"/>
  <c r="AE72" i="12" s="1"/>
  <c r="L88" i="12"/>
  <c r="O88" i="12" s="1"/>
  <c r="L104" i="12"/>
  <c r="O104" i="12" s="1"/>
  <c r="L25" i="12"/>
  <c r="O25" i="12" s="1"/>
  <c r="M57" i="12"/>
  <c r="P57" i="12" s="1"/>
  <c r="AE57" i="12" s="1"/>
  <c r="M89" i="12"/>
  <c r="P89" i="12" s="1"/>
  <c r="AE89" i="12" s="1"/>
  <c r="M34" i="12"/>
  <c r="P34" i="12" s="1"/>
  <c r="AE34" i="12" s="1"/>
  <c r="M50" i="12"/>
  <c r="P50" i="12" s="1"/>
  <c r="AE50" i="12" s="1"/>
  <c r="M66" i="12"/>
  <c r="P66" i="12" s="1"/>
  <c r="AE66" i="12" s="1"/>
  <c r="M82" i="12"/>
  <c r="P82" i="12" s="1"/>
  <c r="AE82" i="12" s="1"/>
  <c r="M98" i="12"/>
  <c r="P98" i="12" s="1"/>
  <c r="AE98" i="12" s="1"/>
  <c r="L21" i="12"/>
  <c r="O21" i="12" s="1"/>
  <c r="L53" i="12"/>
  <c r="O53" i="12" s="1"/>
  <c r="L85" i="12"/>
  <c r="O85" i="12" s="1"/>
  <c r="L23" i="12"/>
  <c r="O23" i="12" s="1"/>
  <c r="L39" i="12"/>
  <c r="O39" i="12" s="1"/>
  <c r="L55" i="12"/>
  <c r="O55" i="12" s="1"/>
  <c r="L71" i="12"/>
  <c r="O71" i="12" s="1"/>
  <c r="L87" i="12"/>
  <c r="O87" i="12" s="1"/>
  <c r="L103" i="12"/>
  <c r="O103" i="12" s="1"/>
  <c r="L28" i="12"/>
  <c r="O28" i="12" s="1"/>
  <c r="L44" i="12"/>
  <c r="O44" i="12" s="1"/>
  <c r="L60" i="12"/>
  <c r="O60" i="12" s="1"/>
  <c r="L76" i="12"/>
  <c r="O76" i="12" s="1"/>
  <c r="M92" i="12"/>
  <c r="P92" i="12" s="1"/>
  <c r="AE92" i="12" s="1"/>
  <c r="M108" i="12"/>
  <c r="P108" i="12" s="1"/>
  <c r="AE108" i="12" s="1"/>
  <c r="L33" i="12"/>
  <c r="O33" i="12" s="1"/>
  <c r="L65" i="12"/>
  <c r="O65" i="12" s="1"/>
  <c r="L97" i="12"/>
  <c r="O97" i="12" s="1"/>
  <c r="M41" i="12"/>
  <c r="P41" i="12" s="1"/>
  <c r="AE41" i="12" s="1"/>
  <c r="M49" i="12"/>
  <c r="P49" i="12" s="1"/>
  <c r="AE49" i="12" s="1"/>
  <c r="M81" i="12"/>
  <c r="P81" i="12" s="1"/>
  <c r="AE81" i="12" s="1"/>
  <c r="M76" i="12"/>
  <c r="P76" i="12" s="1"/>
  <c r="AE76" i="12" s="1"/>
  <c r="M101" i="12"/>
  <c r="M96" i="12"/>
  <c r="P96" i="12" s="1"/>
  <c r="AE96" i="12" s="1"/>
  <c r="M111" i="12"/>
  <c r="P111" i="12" s="1"/>
  <c r="AE111" i="12" s="1"/>
  <c r="M12" i="12"/>
  <c r="M68" i="12"/>
  <c r="P68" i="12" s="1"/>
  <c r="AE68" i="12" s="1"/>
  <c r="M21" i="12"/>
  <c r="P21" i="12" s="1"/>
  <c r="AE21" i="12" s="1"/>
  <c r="M44" i="12"/>
  <c r="P44" i="12" s="1"/>
  <c r="AE44" i="12" s="1"/>
  <c r="M29" i="12"/>
  <c r="P29" i="12" s="1"/>
  <c r="AE29" i="12" s="1"/>
  <c r="M20" i="12"/>
  <c r="P20" i="12" s="1"/>
  <c r="AE20" i="12" s="1"/>
  <c r="M77" i="12"/>
  <c r="P77" i="12" s="1"/>
  <c r="AE77" i="12" s="1"/>
  <c r="M25" i="12"/>
  <c r="P25" i="12" s="1"/>
  <c r="AE25" i="12" s="1"/>
  <c r="M45" i="12"/>
  <c r="P45" i="12" s="1"/>
  <c r="AE45" i="12" s="1"/>
  <c r="M60" i="12"/>
  <c r="P60" i="12" s="1"/>
  <c r="AE60" i="12" s="1"/>
  <c r="M37" i="12"/>
  <c r="P37" i="12" s="1"/>
  <c r="AE37" i="12" s="1"/>
  <c r="M53" i="12"/>
  <c r="P53" i="12" s="1"/>
  <c r="AE53" i="12" s="1"/>
  <c r="M28" i="12"/>
  <c r="P28" i="12" s="1"/>
  <c r="AE28" i="12" s="1"/>
  <c r="L80" i="12"/>
  <c r="O80" i="12" s="1"/>
  <c r="L16" i="12"/>
  <c r="O16" i="12" s="1"/>
  <c r="L72" i="12"/>
  <c r="O72" i="12" s="1"/>
  <c r="M33" i="12"/>
  <c r="P33" i="12" s="1"/>
  <c r="AE33" i="12" s="1"/>
  <c r="M109" i="12"/>
  <c r="P109" i="12" s="1"/>
  <c r="AE109" i="12" s="1"/>
  <c r="L93" i="12"/>
  <c r="O93" i="12" s="1"/>
  <c r="L64" i="12"/>
  <c r="O64" i="12" s="1"/>
  <c r="M65" i="12"/>
  <c r="P65" i="12" s="1"/>
  <c r="AE65" i="12" s="1"/>
  <c r="M97" i="12"/>
  <c r="P97" i="12" s="1"/>
  <c r="AE97" i="12" s="1"/>
  <c r="L59" i="12"/>
  <c r="O59" i="12" s="1"/>
  <c r="L30" i="12"/>
  <c r="O30" i="12" s="1"/>
  <c r="L38" i="12"/>
  <c r="O38" i="12" s="1"/>
  <c r="L46" i="12"/>
  <c r="O46" i="12" s="1"/>
  <c r="L54" i="12"/>
  <c r="O54" i="12" s="1"/>
  <c r="L62" i="12"/>
  <c r="O62" i="12" s="1"/>
  <c r="L86" i="12"/>
  <c r="O86" i="12" s="1"/>
  <c r="L94" i="12"/>
  <c r="O94" i="12" s="1"/>
  <c r="L102" i="12"/>
  <c r="O102" i="12" s="1"/>
  <c r="L110" i="12"/>
  <c r="O110" i="12" s="1"/>
  <c r="M61" i="12"/>
  <c r="P61" i="12" s="1"/>
  <c r="AE61" i="12" s="1"/>
  <c r="L69" i="12"/>
  <c r="O69" i="12" s="1"/>
  <c r="M63" i="12"/>
  <c r="P63" i="12" s="1"/>
  <c r="AE63" i="12" s="1"/>
  <c r="L26" i="12"/>
  <c r="O26" i="12" s="1"/>
  <c r="L34" i="12"/>
  <c r="O34" i="12" s="1"/>
  <c r="L42" i="12"/>
  <c r="O42" i="12" s="1"/>
  <c r="L50" i="12"/>
  <c r="O50" i="12" s="1"/>
  <c r="L58" i="12"/>
  <c r="O58" i="12" s="1"/>
  <c r="L82" i="12"/>
  <c r="O82" i="12" s="1"/>
  <c r="L90" i="12"/>
  <c r="O90" i="12" s="1"/>
  <c r="L98" i="12"/>
  <c r="O98" i="12" s="1"/>
  <c r="Y98" i="12" s="1"/>
  <c r="L106" i="12"/>
  <c r="O106" i="12" s="1"/>
  <c r="M13" i="12"/>
  <c r="M48" i="12"/>
  <c r="P48" i="12" s="1"/>
  <c r="AE48" i="12" s="1"/>
  <c r="N14" i="12"/>
  <c r="AE14" i="12"/>
  <c r="P30" i="12"/>
  <c r="AE30" i="12" s="1"/>
  <c r="N30" i="12"/>
  <c r="N54" i="12"/>
  <c r="N102" i="12"/>
  <c r="M70" i="12"/>
  <c r="P70" i="12" s="1"/>
  <c r="AE70" i="12" s="1"/>
  <c r="M15" i="12"/>
  <c r="P15" i="12" s="1"/>
  <c r="AE15" i="12" s="1"/>
  <c r="M31" i="12"/>
  <c r="P31" i="12" s="1"/>
  <c r="AE31" i="12" s="1"/>
  <c r="M47" i="12"/>
  <c r="P47" i="12" s="1"/>
  <c r="AE47" i="12" s="1"/>
  <c r="M79" i="12"/>
  <c r="P79" i="12" s="1"/>
  <c r="AE79" i="12" s="1"/>
  <c r="M95" i="12"/>
  <c r="P95" i="12" s="1"/>
  <c r="AE95" i="12" s="1"/>
  <c r="N16" i="12"/>
  <c r="N28" i="12"/>
  <c r="N44" i="12"/>
  <c r="N76" i="12"/>
  <c r="N96" i="12"/>
  <c r="N108" i="12"/>
  <c r="N61" i="12"/>
  <c r="N38" i="12"/>
  <c r="N46" i="12"/>
  <c r="N62" i="12"/>
  <c r="N70" i="12"/>
  <c r="N78" i="12"/>
  <c r="N94" i="12"/>
  <c r="N110" i="12"/>
  <c r="M22" i="12"/>
  <c r="P22" i="12" s="1"/>
  <c r="AE22" i="12" s="1"/>
  <c r="N17" i="12"/>
  <c r="N25" i="12"/>
  <c r="N33" i="12"/>
  <c r="N49" i="12"/>
  <c r="N57" i="12"/>
  <c r="N65" i="12"/>
  <c r="N73" i="12"/>
  <c r="N81" i="12"/>
  <c r="N89" i="12"/>
  <c r="N97" i="12"/>
  <c r="N105" i="12"/>
  <c r="L14" i="12"/>
  <c r="O14" i="12" s="1"/>
  <c r="L78" i="12"/>
  <c r="O78" i="12" s="1"/>
  <c r="M17" i="12"/>
  <c r="P17" i="12" s="1"/>
  <c r="AE17" i="12" s="1"/>
  <c r="N20" i="12"/>
  <c r="N40" i="12"/>
  <c r="N56" i="12"/>
  <c r="N72" i="12"/>
  <c r="N92" i="12"/>
  <c r="M52" i="12"/>
  <c r="P52" i="12" s="1"/>
  <c r="AE52" i="12" s="1"/>
  <c r="M84" i="12"/>
  <c r="P84" i="12" s="1"/>
  <c r="AE84" i="12" s="1"/>
  <c r="N86" i="12"/>
  <c r="L19" i="12"/>
  <c r="O19" i="12" s="1"/>
  <c r="L27" i="12"/>
  <c r="O27" i="12" s="1"/>
  <c r="L35" i="12"/>
  <c r="O35" i="12" s="1"/>
  <c r="L43" i="12"/>
  <c r="O43" i="12" s="1"/>
  <c r="L51" i="12"/>
  <c r="O51" i="12" s="1"/>
  <c r="L67" i="12"/>
  <c r="O67" i="12" s="1"/>
  <c r="L75" i="12"/>
  <c r="O75" i="12" s="1"/>
  <c r="L83" i="12"/>
  <c r="O83" i="12" s="1"/>
  <c r="L91" i="12"/>
  <c r="O91" i="12" s="1"/>
  <c r="L99" i="12"/>
  <c r="O99" i="12" s="1"/>
  <c r="L107" i="12"/>
  <c r="O107" i="12" s="1"/>
  <c r="M74" i="12"/>
  <c r="P74" i="12" s="1"/>
  <c r="AE74" i="12" s="1"/>
  <c r="M88" i="12"/>
  <c r="P88" i="12" s="1"/>
  <c r="AE88" i="12" s="1"/>
  <c r="N19" i="12"/>
  <c r="N27" i="12"/>
  <c r="N35" i="12"/>
  <c r="N43" i="12"/>
  <c r="N51" i="12"/>
  <c r="N83" i="12"/>
  <c r="N91" i="12"/>
  <c r="N99" i="12"/>
  <c r="N107" i="12"/>
  <c r="L36" i="12"/>
  <c r="O36" i="12" s="1"/>
  <c r="L92" i="12"/>
  <c r="O92" i="12" s="1"/>
  <c r="L100" i="12"/>
  <c r="O100" i="12" s="1"/>
  <c r="L108" i="12"/>
  <c r="O108" i="12" s="1"/>
  <c r="F112" i="12"/>
  <c r="N12" i="12"/>
  <c r="N60" i="12"/>
  <c r="L57" i="12"/>
  <c r="O57" i="12" s="1"/>
  <c r="L73" i="12"/>
  <c r="O73" i="12" s="1"/>
  <c r="L89" i="12"/>
  <c r="O89" i="12" s="1"/>
  <c r="L105" i="12"/>
  <c r="O105" i="12" s="1"/>
  <c r="M24" i="12"/>
  <c r="P24" i="12" s="1"/>
  <c r="AE24" i="12" s="1"/>
  <c r="M56" i="12"/>
  <c r="P56" i="12" s="1"/>
  <c r="AE56" i="12" s="1"/>
  <c r="N41" i="12"/>
  <c r="M85" i="12"/>
  <c r="P85" i="12" s="1"/>
  <c r="AE85" i="12" s="1"/>
  <c r="N18" i="12"/>
  <c r="N26" i="12"/>
  <c r="N34" i="12"/>
  <c r="N50" i="12"/>
  <c r="N58" i="12"/>
  <c r="N66" i="12"/>
  <c r="N74" i="12"/>
  <c r="N98" i="12"/>
  <c r="N106" i="12"/>
  <c r="N59" i="12"/>
  <c r="N67" i="12"/>
  <c r="N75" i="12"/>
  <c r="M23" i="12"/>
  <c r="P23" i="12" s="1"/>
  <c r="AE23" i="12" s="1"/>
  <c r="M39" i="12"/>
  <c r="P39" i="12" s="1"/>
  <c r="AE39" i="12" s="1"/>
  <c r="M55" i="12"/>
  <c r="P55" i="12" s="1"/>
  <c r="AE55" i="12" s="1"/>
  <c r="M71" i="12"/>
  <c r="P71" i="12" s="1"/>
  <c r="AE71" i="12" s="1"/>
  <c r="M87" i="12"/>
  <c r="P87" i="12" s="1"/>
  <c r="AE87" i="12" s="1"/>
  <c r="M103" i="12"/>
  <c r="P103" i="12" s="1"/>
  <c r="AE103" i="12" s="1"/>
  <c r="N24" i="12"/>
  <c r="N36" i="12"/>
  <c r="N52" i="12"/>
  <c r="N68" i="12"/>
  <c r="N84" i="12"/>
  <c r="N104" i="12"/>
  <c r="N111" i="12"/>
  <c r="M32" i="12"/>
  <c r="P32" i="12" s="1"/>
  <c r="AE32" i="12" s="1"/>
  <c r="N13" i="12"/>
  <c r="N21" i="12"/>
  <c r="N29" i="12"/>
  <c r="N37" i="12"/>
  <c r="O37" i="12"/>
  <c r="N45" i="12"/>
  <c r="N53" i="12"/>
  <c r="N69" i="12"/>
  <c r="N77" i="12"/>
  <c r="N85" i="12"/>
  <c r="N93" i="12"/>
  <c r="P101" i="12"/>
  <c r="AE101" i="12" s="1"/>
  <c r="N101" i="12"/>
  <c r="N109" i="12"/>
  <c r="L18" i="12"/>
  <c r="O18" i="12" s="1"/>
  <c r="L66" i="12"/>
  <c r="O66" i="12" s="1"/>
  <c r="N32" i="12"/>
  <c r="N48" i="12"/>
  <c r="N64" i="12"/>
  <c r="N80" i="12"/>
  <c r="N100" i="12"/>
  <c r="M104" i="12"/>
  <c r="P104" i="12" s="1"/>
  <c r="AE104" i="12" s="1"/>
  <c r="N42" i="12"/>
  <c r="N82" i="12"/>
  <c r="N90" i="12"/>
  <c r="N88" i="12"/>
  <c r="N15" i="12"/>
  <c r="N23" i="12"/>
  <c r="N31" i="12"/>
  <c r="N39" i="12"/>
  <c r="N47" i="12"/>
  <c r="N55" i="12"/>
  <c r="N63" i="12"/>
  <c r="N71" i="12"/>
  <c r="N79" i="12"/>
  <c r="N87" i="12"/>
  <c r="N95" i="12"/>
  <c r="N103" i="12"/>
  <c r="K112" i="12"/>
  <c r="L40" i="12"/>
  <c r="O40" i="12" s="1"/>
  <c r="AH112" i="12" l="1"/>
  <c r="AI112" i="12"/>
  <c r="G7" i="12" s="1"/>
  <c r="Y109" i="12"/>
  <c r="Y68" i="12"/>
  <c r="AB13" i="12"/>
  <c r="Y37" i="12"/>
  <c r="U14" i="12"/>
  <c r="Y14" i="12"/>
  <c r="AB14" i="12"/>
  <c r="P13" i="12"/>
  <c r="U13" i="12" s="1"/>
  <c r="P12" i="12"/>
  <c r="AE12" i="12" s="1"/>
  <c r="AB12" i="12"/>
  <c r="Y105" i="12"/>
  <c r="AM12" i="12"/>
  <c r="AM112" i="12" s="1"/>
  <c r="G8" i="12" s="1"/>
  <c r="AL112" i="12"/>
  <c r="Y70" i="12"/>
  <c r="Y62" i="12"/>
  <c r="Y48" i="12"/>
  <c r="Y83" i="12"/>
  <c r="Y91" i="12"/>
  <c r="Y40" i="12"/>
  <c r="Y95" i="12"/>
  <c r="Y24" i="12"/>
  <c r="Y36" i="12"/>
  <c r="Y88" i="12"/>
  <c r="AB18" i="12"/>
  <c r="Y18" i="12"/>
  <c r="AB57" i="12"/>
  <c r="Y57" i="12"/>
  <c r="AB108" i="12"/>
  <c r="Y108" i="12"/>
  <c r="AB99" i="12"/>
  <c r="Y99" i="12"/>
  <c r="AB67" i="12"/>
  <c r="Y67" i="12"/>
  <c r="AB27" i="12"/>
  <c r="Y27" i="12"/>
  <c r="AB106" i="12"/>
  <c r="Y106" i="12"/>
  <c r="AB58" i="12"/>
  <c r="Y58" i="12"/>
  <c r="AB26" i="12"/>
  <c r="Y26" i="12"/>
  <c r="AB110" i="12"/>
  <c r="Y110" i="12"/>
  <c r="AB30" i="12"/>
  <c r="Y30" i="12"/>
  <c r="AB64" i="12"/>
  <c r="Y64" i="12"/>
  <c r="AB72" i="12"/>
  <c r="Y72" i="12"/>
  <c r="AB65" i="12"/>
  <c r="Y65" i="12"/>
  <c r="AB76" i="12"/>
  <c r="Y76" i="12"/>
  <c r="AB103" i="12"/>
  <c r="Y103" i="12"/>
  <c r="AB39" i="12"/>
  <c r="Y39" i="12"/>
  <c r="AB21" i="12"/>
  <c r="Y21" i="12"/>
  <c r="AB25" i="12"/>
  <c r="Y25" i="12"/>
  <c r="AB56" i="12"/>
  <c r="Y56" i="12"/>
  <c r="AB45" i="12"/>
  <c r="Y45" i="12"/>
  <c r="Y63" i="12"/>
  <c r="AB101" i="12"/>
  <c r="Y101" i="12"/>
  <c r="AB111" i="12"/>
  <c r="Y111" i="12"/>
  <c r="AB100" i="12"/>
  <c r="Y100" i="12"/>
  <c r="AB51" i="12"/>
  <c r="Y51" i="12"/>
  <c r="AB19" i="12"/>
  <c r="Y19" i="12"/>
  <c r="AB81" i="12"/>
  <c r="Y81" i="12"/>
  <c r="AB44" i="12"/>
  <c r="Y44" i="12"/>
  <c r="AB50" i="12"/>
  <c r="Y50" i="12"/>
  <c r="AB102" i="12"/>
  <c r="Y102" i="12"/>
  <c r="AB54" i="12"/>
  <c r="Y54" i="12"/>
  <c r="AB59" i="12"/>
  <c r="Y59" i="12"/>
  <c r="AB93" i="12"/>
  <c r="Y93" i="12"/>
  <c r="AB16" i="12"/>
  <c r="Y16" i="12"/>
  <c r="AB33" i="12"/>
  <c r="Y33" i="12"/>
  <c r="AB60" i="12"/>
  <c r="Y60" i="12"/>
  <c r="AB87" i="12"/>
  <c r="Y87" i="12"/>
  <c r="AB23" i="12"/>
  <c r="Y23" i="12"/>
  <c r="AB104" i="12"/>
  <c r="Y104" i="12"/>
  <c r="Y20" i="12"/>
  <c r="AB74" i="12"/>
  <c r="Y74" i="12"/>
  <c r="AB96" i="12"/>
  <c r="Y96" i="12"/>
  <c r="AB32" i="12"/>
  <c r="Y32" i="12"/>
  <c r="AB71" i="12"/>
  <c r="Y71" i="12"/>
  <c r="AB31" i="12"/>
  <c r="Y31" i="12"/>
  <c r="AB47" i="12"/>
  <c r="Y47" i="12"/>
  <c r="AB85" i="12"/>
  <c r="Y85" i="12"/>
  <c r="AB84" i="12"/>
  <c r="Y84" i="12"/>
  <c r="AB89" i="12"/>
  <c r="Y89" i="12"/>
  <c r="AB92" i="12"/>
  <c r="Y92" i="12"/>
  <c r="AB43" i="12"/>
  <c r="Y43" i="12"/>
  <c r="AB61" i="12"/>
  <c r="Y61" i="12"/>
  <c r="AB90" i="12"/>
  <c r="Y90" i="12"/>
  <c r="AB42" i="12"/>
  <c r="Y42" i="12"/>
  <c r="AB69" i="12"/>
  <c r="Y69" i="12"/>
  <c r="AB94" i="12"/>
  <c r="Y94" i="12"/>
  <c r="AB46" i="12"/>
  <c r="Y46" i="12"/>
  <c r="AB80" i="12"/>
  <c r="Y80" i="12"/>
  <c r="AB66" i="12"/>
  <c r="Y66" i="12"/>
  <c r="AB73" i="12"/>
  <c r="Y73" i="12"/>
  <c r="AB107" i="12"/>
  <c r="Y107" i="12"/>
  <c r="AB75" i="12"/>
  <c r="Y75" i="12"/>
  <c r="AB35" i="12"/>
  <c r="Y35" i="12"/>
  <c r="AB78" i="12"/>
  <c r="Y78" i="12"/>
  <c r="AB49" i="12"/>
  <c r="Y49" i="12"/>
  <c r="AB22" i="12"/>
  <c r="Y22" i="12"/>
  <c r="AB82" i="12"/>
  <c r="Y82" i="12"/>
  <c r="AB34" i="12"/>
  <c r="Y34" i="12"/>
  <c r="AB86" i="12"/>
  <c r="Y86" i="12"/>
  <c r="AB38" i="12"/>
  <c r="Y38" i="12"/>
  <c r="AB97" i="12"/>
  <c r="Y97" i="12"/>
  <c r="AB28" i="12"/>
  <c r="Y28" i="12"/>
  <c r="AB55" i="12"/>
  <c r="Y55" i="12"/>
  <c r="AB53" i="12"/>
  <c r="Y53" i="12"/>
  <c r="AB77" i="12"/>
  <c r="Y77" i="12"/>
  <c r="AB17" i="12"/>
  <c r="Y17" i="12"/>
  <c r="AB52" i="12"/>
  <c r="Y52" i="12"/>
  <c r="AB79" i="12"/>
  <c r="Y79" i="12"/>
  <c r="AB15" i="12"/>
  <c r="Y15" i="12"/>
  <c r="AB41" i="12"/>
  <c r="Y41" i="12"/>
  <c r="AB29" i="12"/>
  <c r="Y29" i="12"/>
  <c r="AF112" i="12"/>
  <c r="V2" i="12" s="1"/>
  <c r="AB48" i="12"/>
  <c r="AB88" i="12"/>
  <c r="AB109" i="12"/>
  <c r="AB68" i="12"/>
  <c r="AB63" i="12"/>
  <c r="AB40" i="12"/>
  <c r="AB95" i="12"/>
  <c r="AB37" i="12"/>
  <c r="AB36" i="12"/>
  <c r="AB91" i="12"/>
  <c r="AB62" i="12"/>
  <c r="AB83" i="12"/>
  <c r="AB98" i="12"/>
  <c r="AB24" i="12"/>
  <c r="AB105" i="12"/>
  <c r="AB20" i="12"/>
  <c r="AB70" i="12"/>
  <c r="Z112" i="12"/>
  <c r="R9" i="12" s="1"/>
  <c r="M112" i="12"/>
  <c r="U66" i="12"/>
  <c r="U73" i="12"/>
  <c r="U100" i="12"/>
  <c r="U51" i="12"/>
  <c r="U18" i="12"/>
  <c r="U108" i="12"/>
  <c r="U40" i="12"/>
  <c r="U105" i="12"/>
  <c r="U75" i="12"/>
  <c r="U35" i="12"/>
  <c r="U28" i="12"/>
  <c r="U102" i="12"/>
  <c r="U54" i="12"/>
  <c r="U55" i="12"/>
  <c r="U23" i="12"/>
  <c r="U67" i="12"/>
  <c r="U98" i="12"/>
  <c r="U34" i="12"/>
  <c r="O112" i="12"/>
  <c r="U107" i="12"/>
  <c r="U19" i="12"/>
  <c r="U20" i="12"/>
  <c r="U46" i="12"/>
  <c r="U31" i="12"/>
  <c r="U64" i="12"/>
  <c r="U93" i="12"/>
  <c r="U53" i="12"/>
  <c r="U111" i="12"/>
  <c r="U52" i="12"/>
  <c r="U106" i="12"/>
  <c r="U74" i="12"/>
  <c r="U50" i="12"/>
  <c r="U41" i="12"/>
  <c r="U60" i="12"/>
  <c r="N115" i="12"/>
  <c r="N112" i="12"/>
  <c r="T7" i="12" s="1"/>
  <c r="U83" i="12"/>
  <c r="U72" i="12"/>
  <c r="U25" i="12"/>
  <c r="U17" i="12"/>
  <c r="U62" i="12"/>
  <c r="U22" i="12"/>
  <c r="U61" i="12"/>
  <c r="U44" i="12"/>
  <c r="U15" i="12"/>
  <c r="U45" i="12"/>
  <c r="U36" i="12"/>
  <c r="U59" i="12"/>
  <c r="U27" i="12"/>
  <c r="U92" i="12"/>
  <c r="U89" i="12"/>
  <c r="U57" i="12"/>
  <c r="U110" i="12"/>
  <c r="U95" i="12"/>
  <c r="U63" i="12"/>
  <c r="U39" i="12"/>
  <c r="U42" i="12"/>
  <c r="U80" i="12"/>
  <c r="U32" i="12"/>
  <c r="U101" i="12"/>
  <c r="U69" i="12"/>
  <c r="U29" i="12"/>
  <c r="U21" i="12"/>
  <c r="U24" i="12"/>
  <c r="U58" i="12"/>
  <c r="U26" i="12"/>
  <c r="U91" i="12"/>
  <c r="U97" i="12"/>
  <c r="U65" i="12"/>
  <c r="U33" i="12"/>
  <c r="U96" i="12"/>
  <c r="U16" i="12"/>
  <c r="L112" i="12"/>
  <c r="U87" i="12"/>
  <c r="U90" i="12"/>
  <c r="U78" i="12"/>
  <c r="U103" i="12"/>
  <c r="U79" i="12"/>
  <c r="U71" i="12"/>
  <c r="U47" i="12"/>
  <c r="U88" i="12"/>
  <c r="U82" i="12"/>
  <c r="U48" i="12"/>
  <c r="U109" i="12"/>
  <c r="U85" i="12"/>
  <c r="U77" i="12"/>
  <c r="U37" i="12"/>
  <c r="U104" i="12"/>
  <c r="U84" i="12"/>
  <c r="U68" i="12"/>
  <c r="U99" i="12"/>
  <c r="U43" i="12"/>
  <c r="U86" i="12"/>
  <c r="U56" i="12"/>
  <c r="U81" i="12"/>
  <c r="U49" i="12"/>
  <c r="U94" i="12"/>
  <c r="U70" i="12"/>
  <c r="U38" i="12"/>
  <c r="U76" i="12"/>
  <c r="U30" i="12"/>
  <c r="AJ110" i="12" l="1"/>
  <c r="AJ105" i="12"/>
  <c r="AJ77" i="12"/>
  <c r="AJ61" i="12"/>
  <c r="AJ74" i="12"/>
  <c r="AJ53" i="12"/>
  <c r="AJ93" i="12"/>
  <c r="AJ86" i="12"/>
  <c r="AJ101" i="12"/>
  <c r="AJ73" i="12"/>
  <c r="AJ88" i="12"/>
  <c r="AJ12" i="12"/>
  <c r="AJ85" i="12"/>
  <c r="AJ57" i="12"/>
  <c r="AJ102" i="12"/>
  <c r="AJ109" i="12"/>
  <c r="AJ89" i="12"/>
  <c r="AJ69" i="12"/>
  <c r="AJ45" i="12"/>
  <c r="AJ41" i="12"/>
  <c r="AJ29" i="12"/>
  <c r="AJ25" i="12"/>
  <c r="AJ21" i="12"/>
  <c r="AJ64" i="12"/>
  <c r="AJ96" i="12"/>
  <c r="AJ48" i="12"/>
  <c r="AJ24" i="12"/>
  <c r="AJ72" i="12"/>
  <c r="AJ107" i="12"/>
  <c r="AJ37" i="12"/>
  <c r="AJ100" i="12"/>
  <c r="AJ68" i="12"/>
  <c r="AJ32" i="12"/>
  <c r="AJ80" i="12"/>
  <c r="AJ56" i="12"/>
  <c r="AJ108" i="12"/>
  <c r="AJ99" i="12"/>
  <c r="AJ91" i="12"/>
  <c r="AJ40" i="12"/>
  <c r="AJ14" i="12"/>
  <c r="AJ83" i="12"/>
  <c r="AJ67" i="12"/>
  <c r="AJ75" i="12"/>
  <c r="AJ51" i="12"/>
  <c r="AJ43" i="12"/>
  <c r="AJ35" i="12"/>
  <c r="AJ19" i="12"/>
  <c r="AJ84" i="12"/>
  <c r="AJ59" i="12"/>
  <c r="AJ27" i="12"/>
  <c r="AJ78" i="12"/>
  <c r="AJ106" i="12"/>
  <c r="AJ90" i="12"/>
  <c r="AJ58" i="12"/>
  <c r="AJ34" i="12"/>
  <c r="AJ66" i="12"/>
  <c r="AJ50" i="12"/>
  <c r="AJ104" i="12"/>
  <c r="AJ94" i="12"/>
  <c r="AJ16" i="12"/>
  <c r="AJ97" i="12"/>
  <c r="AJ81" i="12"/>
  <c r="AJ65" i="12"/>
  <c r="AJ49" i="12"/>
  <c r="AJ33" i="12"/>
  <c r="AJ15" i="12"/>
  <c r="AJ76" i="12"/>
  <c r="AJ60" i="12"/>
  <c r="AJ44" i="12"/>
  <c r="AJ28" i="12"/>
  <c r="AJ92" i="12"/>
  <c r="AJ103" i="12"/>
  <c r="AJ87" i="12"/>
  <c r="AJ71" i="12"/>
  <c r="AJ55" i="12"/>
  <c r="AJ39" i="12"/>
  <c r="AJ23" i="12"/>
  <c r="AJ13" i="12"/>
  <c r="AJ82" i="12"/>
  <c r="AJ62" i="12"/>
  <c r="AJ38" i="12"/>
  <c r="AJ52" i="12"/>
  <c r="AJ36" i="12"/>
  <c r="AJ20" i="12"/>
  <c r="AJ111" i="12"/>
  <c r="AJ95" i="12"/>
  <c r="AJ79" i="12"/>
  <c r="AJ63" i="12"/>
  <c r="AJ47" i="12"/>
  <c r="AJ31" i="12"/>
  <c r="AJ17" i="12"/>
  <c r="AJ98" i="12"/>
  <c r="AJ70" i="12"/>
  <c r="AJ54" i="12"/>
  <c r="AJ46" i="12"/>
  <c r="AJ26" i="12"/>
  <c r="AJ42" i="12"/>
  <c r="AJ18" i="12"/>
  <c r="AJ22" i="12"/>
  <c r="AJ30" i="12"/>
  <c r="R3" i="12"/>
  <c r="Q14" i="12" s="1"/>
  <c r="P112" i="12"/>
  <c r="Y12" i="12"/>
  <c r="AE13" i="12"/>
  <c r="AE112" i="12" s="1"/>
  <c r="Y13" i="12"/>
  <c r="U12" i="12"/>
  <c r="U112" i="12" s="1"/>
  <c r="R8" i="12" s="1"/>
  <c r="AN30" i="12"/>
  <c r="AN46" i="12"/>
  <c r="AN62" i="12"/>
  <c r="AN78" i="12"/>
  <c r="AN94" i="12"/>
  <c r="AN110" i="12"/>
  <c r="AN13" i="12"/>
  <c r="AN43" i="12"/>
  <c r="AN59" i="12"/>
  <c r="AN75" i="12"/>
  <c r="AN91" i="12"/>
  <c r="AN107" i="12"/>
  <c r="AN27" i="12"/>
  <c r="AN40" i="12"/>
  <c r="AN56" i="12"/>
  <c r="AN72" i="12"/>
  <c r="AN88" i="12"/>
  <c r="AN104" i="12"/>
  <c r="AN24" i="12"/>
  <c r="AN37" i="12"/>
  <c r="AN53" i="12"/>
  <c r="AN69" i="12"/>
  <c r="AN85" i="12"/>
  <c r="AN101" i="12"/>
  <c r="AN21" i="12"/>
  <c r="AN34" i="12"/>
  <c r="AN50" i="12"/>
  <c r="AN66" i="12"/>
  <c r="AN82" i="12"/>
  <c r="AN98" i="12"/>
  <c r="AN18" i="12"/>
  <c r="AN31" i="12"/>
  <c r="AN47" i="12"/>
  <c r="AN63" i="12"/>
  <c r="AN79" i="12"/>
  <c r="AN95" i="12"/>
  <c r="AN111" i="12"/>
  <c r="AN14" i="12"/>
  <c r="AN44" i="12"/>
  <c r="AN60" i="12"/>
  <c r="AN76" i="12"/>
  <c r="AN92" i="12"/>
  <c r="AN108" i="12"/>
  <c r="AN28" i="12"/>
  <c r="AN41" i="12"/>
  <c r="AN57" i="12"/>
  <c r="AN73" i="12"/>
  <c r="AN89" i="12"/>
  <c r="AN105" i="12"/>
  <c r="AN25" i="12"/>
  <c r="AN38" i="12"/>
  <c r="AN54" i="12"/>
  <c r="AN70" i="12"/>
  <c r="AN86" i="12"/>
  <c r="AN102" i="12"/>
  <c r="AN22" i="12"/>
  <c r="AN35" i="12"/>
  <c r="AN51" i="12"/>
  <c r="AN67" i="12"/>
  <c r="AN83" i="12"/>
  <c r="AN99" i="12"/>
  <c r="AN19" i="12"/>
  <c r="AN32" i="12"/>
  <c r="AN48" i="12"/>
  <c r="AN64" i="12"/>
  <c r="AN80" i="12"/>
  <c r="AN96" i="12"/>
  <c r="AN16" i="12"/>
  <c r="AN15" i="12"/>
  <c r="AN45" i="12"/>
  <c r="AN61" i="12"/>
  <c r="AN77" i="12"/>
  <c r="AN93" i="12"/>
  <c r="AN109" i="12"/>
  <c r="AN29" i="12"/>
  <c r="AN42" i="12"/>
  <c r="AN58" i="12"/>
  <c r="AN74" i="12"/>
  <c r="AN90" i="12"/>
  <c r="AN106" i="12"/>
  <c r="AN26" i="12"/>
  <c r="AN39" i="12"/>
  <c r="AN55" i="12"/>
  <c r="AN71" i="12"/>
  <c r="AN87" i="12"/>
  <c r="AN103" i="12"/>
  <c r="AN23" i="12"/>
  <c r="AN36" i="12"/>
  <c r="AN52" i="12"/>
  <c r="AN68" i="12"/>
  <c r="AN84" i="12"/>
  <c r="AN100" i="12"/>
  <c r="AN20" i="12"/>
  <c r="AN33" i="12"/>
  <c r="AN49" i="12"/>
  <c r="AN65" i="12"/>
  <c r="AN81" i="12"/>
  <c r="AN97" i="12"/>
  <c r="AN17" i="12"/>
  <c r="AN12" i="12"/>
  <c r="X2" i="12"/>
  <c r="AB112" i="12"/>
  <c r="AJ112" i="12" l="1"/>
  <c r="AJ113" i="12" s="1"/>
  <c r="I7" i="12" s="1"/>
  <c r="Q12" i="12"/>
  <c r="Q13" i="12"/>
  <c r="Y112" i="12"/>
  <c r="R7" i="12" s="1"/>
  <c r="W7" i="12" s="1"/>
  <c r="AN112" i="12"/>
  <c r="AN113" i="12" s="1"/>
  <c r="I8" i="12" s="1"/>
  <c r="Q59" i="12"/>
  <c r="Q47" i="12"/>
  <c r="Q35" i="12"/>
  <c r="Q53" i="12"/>
  <c r="Q105" i="12"/>
  <c r="Q31" i="12"/>
  <c r="Q21" i="12"/>
  <c r="Q61" i="12"/>
  <c r="Q85" i="12"/>
  <c r="Q37" i="12"/>
  <c r="Q108" i="12"/>
  <c r="Q72" i="12"/>
  <c r="Q44" i="12"/>
  <c r="Q75" i="12"/>
  <c r="Q64" i="12"/>
  <c r="Q89" i="12"/>
  <c r="Q84" i="12"/>
  <c r="Q57" i="12"/>
  <c r="Q51" i="12"/>
  <c r="Q28" i="12"/>
  <c r="Q111" i="12"/>
  <c r="Q65" i="12"/>
  <c r="Q68" i="12"/>
  <c r="Q106" i="12"/>
  <c r="Q29" i="12"/>
  <c r="Q33" i="12"/>
  <c r="Q30" i="12"/>
  <c r="Q15" i="12"/>
  <c r="Q23" i="12"/>
  <c r="Q73" i="12"/>
  <c r="Q16" i="12"/>
  <c r="Q92" i="12"/>
  <c r="Q97" i="12"/>
  <c r="Q77" i="12"/>
  <c r="Q79" i="12"/>
  <c r="Q41" i="12"/>
  <c r="Q107" i="12"/>
  <c r="Q76" i="12"/>
  <c r="Q55" i="12"/>
  <c r="Q74" i="12"/>
  <c r="Q32" i="12"/>
  <c r="Q86" i="12"/>
  <c r="Q46" i="12"/>
  <c r="Q39" i="12"/>
  <c r="Q27" i="12"/>
  <c r="Q94" i="12"/>
  <c r="Q98" i="12"/>
  <c r="Q62" i="12"/>
  <c r="Q96" i="12"/>
  <c r="Q66" i="12"/>
  <c r="Q52" i="12"/>
  <c r="Q101" i="12"/>
  <c r="Q102" i="12"/>
  <c r="Q69" i="12"/>
  <c r="Q48" i="12"/>
  <c r="Q24" i="12"/>
  <c r="Q78" i="12"/>
  <c r="Q81" i="12"/>
  <c r="Q67" i="12"/>
  <c r="Q93" i="12"/>
  <c r="Q22" i="12"/>
  <c r="Q110" i="12"/>
  <c r="Q90" i="12"/>
  <c r="Q43" i="12"/>
  <c r="Q54" i="12"/>
  <c r="Q19" i="12"/>
  <c r="Q50" i="12"/>
  <c r="Q63" i="12"/>
  <c r="Q26" i="12"/>
  <c r="Q18" i="12"/>
  <c r="Q20" i="12"/>
  <c r="Q45" i="12"/>
  <c r="Q58" i="12"/>
  <c r="Q99" i="12"/>
  <c r="Q38" i="12"/>
  <c r="Q83" i="12"/>
  <c r="Q36" i="12"/>
  <c r="Q91" i="12"/>
  <c r="Q71" i="12"/>
  <c r="Q49" i="12"/>
  <c r="Q34" i="12"/>
  <c r="Q60" i="12"/>
  <c r="Q42" i="12"/>
  <c r="Q100" i="12"/>
  <c r="Q40" i="12"/>
  <c r="Q17" i="12"/>
  <c r="Q95" i="12"/>
  <c r="Q87" i="12"/>
  <c r="Q80" i="12"/>
  <c r="R4" i="12"/>
  <c r="Q25" i="12"/>
  <c r="Q103" i="12"/>
  <c r="Q104" i="12"/>
  <c r="Q70" i="12"/>
  <c r="Q88" i="12"/>
  <c r="Q82" i="12"/>
  <c r="Q109" i="12"/>
  <c r="Q56" i="12"/>
  <c r="T8" i="12" l="1"/>
  <c r="T9" i="12"/>
  <c r="V4" i="12"/>
  <c r="R14" i="12"/>
  <c r="X14" i="12" s="1"/>
  <c r="R12" i="12"/>
  <c r="X12" i="12" s="1"/>
  <c r="R13" i="12"/>
  <c r="X13" i="12" s="1"/>
  <c r="AC112" i="12"/>
  <c r="X3" i="12"/>
  <c r="X4" i="12" s="1"/>
  <c r="Q112" i="12"/>
  <c r="R60" i="12"/>
  <c r="X60" i="12" s="1"/>
  <c r="R91" i="12"/>
  <c r="X91" i="12" s="1"/>
  <c r="R56" i="12"/>
  <c r="X56" i="12" s="1"/>
  <c r="R58" i="12"/>
  <c r="X58" i="12" s="1"/>
  <c r="R61" i="12"/>
  <c r="X61" i="12" s="1"/>
  <c r="R17" i="12"/>
  <c r="X17" i="12" s="1"/>
  <c r="R62" i="12"/>
  <c r="X62" i="12" s="1"/>
  <c r="R29" i="12"/>
  <c r="X29" i="12" s="1"/>
  <c r="R25" i="12"/>
  <c r="X25" i="12" s="1"/>
  <c r="R54" i="12"/>
  <c r="X54" i="12" s="1"/>
  <c r="R23" i="12"/>
  <c r="X23" i="12" s="1"/>
  <c r="R38" i="12"/>
  <c r="X38" i="12" s="1"/>
  <c r="R71" i="12"/>
  <c r="X71" i="12" s="1"/>
  <c r="R20" i="12"/>
  <c r="X20" i="12" s="1"/>
  <c r="R45" i="12"/>
  <c r="X45" i="12" s="1"/>
  <c r="R16" i="12"/>
  <c r="X16" i="12" s="1"/>
  <c r="R101" i="12"/>
  <c r="X101" i="12" s="1"/>
  <c r="R24" i="12"/>
  <c r="X24" i="12" s="1"/>
  <c r="R22" i="12"/>
  <c r="X22" i="12" s="1"/>
  <c r="R75" i="12"/>
  <c r="X75" i="12" s="1"/>
  <c r="R30" i="12"/>
  <c r="X30" i="12" s="1"/>
  <c r="R96" i="12"/>
  <c r="X96" i="12" s="1"/>
  <c r="R21" i="12"/>
  <c r="X21" i="12" s="1"/>
  <c r="R39" i="12"/>
  <c r="X39" i="12" s="1"/>
  <c r="R50" i="12"/>
  <c r="X50" i="12" s="1"/>
  <c r="R51" i="12"/>
  <c r="X51" i="12" s="1"/>
  <c r="R57" i="12"/>
  <c r="X57" i="12" s="1"/>
  <c r="R36" i="12"/>
  <c r="X36" i="12" s="1"/>
  <c r="R15" i="12"/>
  <c r="X15" i="12" s="1"/>
  <c r="R77" i="12"/>
  <c r="X77" i="12" s="1"/>
  <c r="R64" i="12"/>
  <c r="X64" i="12" s="1"/>
  <c r="R33" i="12"/>
  <c r="X33" i="12" s="1"/>
  <c r="R100" i="12"/>
  <c r="X100" i="12" s="1"/>
  <c r="R66" i="12"/>
  <c r="X66" i="12" s="1"/>
  <c r="R99" i="12"/>
  <c r="X99" i="12" s="1"/>
  <c r="R72" i="12"/>
  <c r="X72" i="12" s="1"/>
  <c r="R80" i="12"/>
  <c r="X80" i="12" s="1"/>
  <c r="R46" i="12"/>
  <c r="X46" i="12" s="1"/>
  <c r="R102" i="12"/>
  <c r="X102" i="12" s="1"/>
  <c r="R107" i="12"/>
  <c r="X107" i="12" s="1"/>
  <c r="R98" i="12"/>
  <c r="X98" i="12" s="1"/>
  <c r="R55" i="12"/>
  <c r="X55" i="12" s="1"/>
  <c r="R79" i="12"/>
  <c r="X79" i="12" s="1"/>
  <c r="R42" i="12"/>
  <c r="X42" i="12" s="1"/>
  <c r="R35" i="12"/>
  <c r="X35" i="12" s="1"/>
  <c r="R53" i="12"/>
  <c r="X53" i="12" s="1"/>
  <c r="R86" i="12"/>
  <c r="X86" i="12" s="1"/>
  <c r="R103" i="12"/>
  <c r="X103" i="12" s="1"/>
  <c r="R110" i="12"/>
  <c r="X110" i="12" s="1"/>
  <c r="R67" i="12"/>
  <c r="X67" i="12" s="1"/>
  <c r="R87" i="12"/>
  <c r="X87" i="12" s="1"/>
  <c r="R93" i="12"/>
  <c r="X93" i="12" s="1"/>
  <c r="R109" i="12"/>
  <c r="X109" i="12" s="1"/>
  <c r="R94" i="12"/>
  <c r="X94" i="12" s="1"/>
  <c r="R34" i="12"/>
  <c r="X34" i="12" s="1"/>
  <c r="R74" i="12"/>
  <c r="X74" i="12" s="1"/>
  <c r="R88" i="12"/>
  <c r="X88" i="12" s="1"/>
  <c r="R111" i="12"/>
  <c r="X111" i="12" s="1"/>
  <c r="R82" i="12"/>
  <c r="X82" i="12" s="1"/>
  <c r="R106" i="12"/>
  <c r="X106" i="12" s="1"/>
  <c r="R68" i="12"/>
  <c r="X68" i="12" s="1"/>
  <c r="R48" i="12"/>
  <c r="X48" i="12" s="1"/>
  <c r="R73" i="12"/>
  <c r="X73" i="12" s="1"/>
  <c r="R97" i="12"/>
  <c r="X97" i="12" s="1"/>
  <c r="R59" i="12"/>
  <c r="X59" i="12" s="1"/>
  <c r="R47" i="12"/>
  <c r="X47" i="12" s="1"/>
  <c r="R28" i="12"/>
  <c r="X28" i="12" s="1"/>
  <c r="R92" i="12"/>
  <c r="X92" i="12" s="1"/>
  <c r="R105" i="12"/>
  <c r="X105" i="12" s="1"/>
  <c r="R37" i="12"/>
  <c r="X37" i="12" s="1"/>
  <c r="R31" i="12"/>
  <c r="X31" i="12" s="1"/>
  <c r="R40" i="12"/>
  <c r="X40" i="12" s="1"/>
  <c r="R85" i="12"/>
  <c r="X85" i="12" s="1"/>
  <c r="R52" i="12"/>
  <c r="X52" i="12" s="1"/>
  <c r="R19" i="12"/>
  <c r="X19" i="12" s="1"/>
  <c r="R83" i="12"/>
  <c r="X83" i="12" s="1"/>
  <c r="R108" i="12"/>
  <c r="X108" i="12" s="1"/>
  <c r="R63" i="12"/>
  <c r="X63" i="12" s="1"/>
  <c r="R65" i="12"/>
  <c r="X65" i="12" s="1"/>
  <c r="R95" i="12"/>
  <c r="X95" i="12" s="1"/>
  <c r="R69" i="12"/>
  <c r="X69" i="12" s="1"/>
  <c r="R44" i="12"/>
  <c r="X44" i="12" s="1"/>
  <c r="R89" i="12"/>
  <c r="X89" i="12" s="1"/>
  <c r="R27" i="12"/>
  <c r="X27" i="12" s="1"/>
  <c r="R49" i="12"/>
  <c r="X49" i="12" s="1"/>
  <c r="R41" i="12"/>
  <c r="X41" i="12" s="1"/>
  <c r="R26" i="12"/>
  <c r="X26" i="12" s="1"/>
  <c r="R70" i="12"/>
  <c r="X70" i="12" s="1"/>
  <c r="R81" i="12"/>
  <c r="X81" i="12" s="1"/>
  <c r="R104" i="12"/>
  <c r="X104" i="12" s="1"/>
  <c r="R18" i="12"/>
  <c r="X18" i="12" s="1"/>
  <c r="R84" i="12"/>
  <c r="X84" i="12" s="1"/>
  <c r="R90" i="12"/>
  <c r="X90" i="12" s="1"/>
  <c r="R32" i="12"/>
  <c r="X32" i="12" s="1"/>
  <c r="R78" i="12"/>
  <c r="X78" i="12" s="1"/>
  <c r="R43" i="12"/>
  <c r="X43" i="12" s="1"/>
  <c r="R76" i="12"/>
  <c r="X76" i="12" s="1"/>
  <c r="X112" i="12" l="1"/>
  <c r="R6" i="12" s="1"/>
  <c r="R112" i="12"/>
  <c r="AD112" i="12" l="1"/>
  <c r="AA4" i="12" s="1"/>
  <c r="AA5" i="12" s="1"/>
  <c r="AC5" i="12" s="1"/>
</calcChain>
</file>

<file path=xl/sharedStrings.xml><?xml version="1.0" encoding="utf-8"?>
<sst xmlns="http://schemas.openxmlformats.org/spreadsheetml/2006/main" count="766" uniqueCount="180">
  <si>
    <t>Py1=</t>
    <phoneticPr fontId="1" type="noConversion"/>
  </si>
  <si>
    <t>c1=</t>
    <phoneticPr fontId="1" type="noConversion"/>
  </si>
  <si>
    <t>d1=</t>
    <phoneticPr fontId="1" type="noConversion"/>
  </si>
  <si>
    <t>Q(y1)=</t>
    <phoneticPr fontId="1" type="noConversion"/>
  </si>
  <si>
    <t>Py2=</t>
    <phoneticPr fontId="1" type="noConversion"/>
  </si>
  <si>
    <t>c2=</t>
    <phoneticPr fontId="1" type="noConversion"/>
  </si>
  <si>
    <t>d2=</t>
    <phoneticPr fontId="1" type="noConversion"/>
  </si>
  <si>
    <t>Q(y2)=</t>
    <phoneticPr fontId="1" type="noConversion"/>
  </si>
  <si>
    <t>sc1=</t>
    <phoneticPr fontId="1" type="noConversion"/>
  </si>
  <si>
    <t>sc2=</t>
    <phoneticPr fontId="1" type="noConversion"/>
  </si>
  <si>
    <t>Sh信道中---------------------------------------</t>
    <phoneticPr fontId="1" type="noConversion"/>
  </si>
  <si>
    <t>预测的</t>
    <phoneticPr fontId="1" type="noConversion"/>
  </si>
  <si>
    <t>SH信道中</t>
    <phoneticPr fontId="1" type="noConversion"/>
  </si>
  <si>
    <t>log右边的</t>
    <phoneticPr fontId="1" type="noConversion"/>
  </si>
  <si>
    <t>Se I</t>
    <phoneticPr fontId="1" type="noConversion"/>
  </si>
  <si>
    <t>Sh I</t>
    <phoneticPr fontId="1" type="noConversion"/>
  </si>
  <si>
    <t>kP(X|y1)</t>
    <phoneticPr fontId="1" type="noConversion"/>
  </si>
  <si>
    <t>P(X|y1)</t>
    <phoneticPr fontId="1" type="noConversion"/>
  </si>
  <si>
    <t>kP(X|y2)</t>
    <phoneticPr fontId="1" type="noConversion"/>
  </si>
  <si>
    <t>P(X|y2)</t>
    <phoneticPr fontId="1" type="noConversion"/>
  </si>
  <si>
    <t>P(X)</t>
    <phoneticPr fontId="1" type="noConversion"/>
  </si>
  <si>
    <t>Py2P(X|q2)</t>
    <phoneticPr fontId="1" type="noConversion"/>
  </si>
  <si>
    <t>Q(X)</t>
    <phoneticPr fontId="1" type="noConversion"/>
  </si>
  <si>
    <t>Q(y1|X)</t>
    <phoneticPr fontId="1" type="noConversion"/>
  </si>
  <si>
    <t>Q(y2|X)</t>
    <phoneticPr fontId="1" type="noConversion"/>
  </si>
  <si>
    <t>Q(X,y1)</t>
    <phoneticPr fontId="1" type="noConversion"/>
  </si>
  <si>
    <t>Q(X,y2)</t>
    <phoneticPr fontId="1" type="noConversion"/>
  </si>
  <si>
    <t>Q(X|y1)</t>
    <phoneticPr fontId="1" type="noConversion"/>
  </si>
  <si>
    <t>Q(X|y2)</t>
    <phoneticPr fontId="1" type="noConversion"/>
  </si>
  <si>
    <t>kP(X|A1)</t>
    <phoneticPr fontId="1" type="noConversion"/>
  </si>
  <si>
    <t>P(X|A1)</t>
    <phoneticPr fontId="1" type="noConversion"/>
  </si>
  <si>
    <t>kP(X|A2)</t>
    <phoneticPr fontId="1" type="noConversion"/>
  </si>
  <si>
    <t>P(X|a2)</t>
    <phoneticPr fontId="1" type="noConversion"/>
  </si>
  <si>
    <t>Q(X,y1)I(xi;y1)+Q(X,y2)I(xi;y2)</t>
    <phoneticPr fontId="1" type="noConversion"/>
  </si>
  <si>
    <t>sum</t>
    <phoneticPr fontId="1" type="noConversion"/>
  </si>
  <si>
    <t>Py1P(X|q1)</t>
    <phoneticPr fontId="1" type="noConversion"/>
  </si>
  <si>
    <t>To produce data P(X)</t>
    <phoneticPr fontId="1" type="noConversion"/>
  </si>
  <si>
    <t>kP(X|q1)</t>
    <phoneticPr fontId="1" type="noConversion"/>
  </si>
  <si>
    <t>P(X|q1)</t>
    <phoneticPr fontId="1" type="noConversion"/>
  </si>
  <si>
    <t>kP(X|q2)</t>
    <phoneticPr fontId="1" type="noConversion"/>
  </si>
  <si>
    <t>P(X|q2)</t>
  </si>
  <si>
    <t>H(Q||P)</t>
    <phoneticPr fontId="1" type="noConversion"/>
  </si>
  <si>
    <t>ShI-SeI=</t>
    <phoneticPr fontId="1" type="noConversion"/>
  </si>
  <si>
    <t>Py1=</t>
  </si>
  <si>
    <t>Q(y1)=</t>
  </si>
  <si>
    <t>Py2=</t>
  </si>
  <si>
    <t>Q(y2)=</t>
  </si>
  <si>
    <t>Ac1=</t>
  </si>
  <si>
    <t>Ad1=</t>
  </si>
  <si>
    <t>Ac2=</t>
  </si>
  <si>
    <t>Ad2=</t>
  </si>
  <si>
    <t>ShI-SeI=</t>
  </si>
  <si>
    <t>ShI*-SeI=</t>
  </si>
  <si>
    <t>ShI*-SeI=</t>
    <phoneticPr fontId="1" type="noConversion"/>
  </si>
  <si>
    <t>sc1=</t>
  </si>
  <si>
    <t>sc2=</t>
  </si>
  <si>
    <t>P(X|A2)</t>
    <phoneticPr fontId="1" type="noConversion"/>
  </si>
  <si>
    <t>R</t>
    <phoneticPr fontId="1" type="noConversion"/>
  </si>
  <si>
    <t>La</t>
    <phoneticPr fontId="1" type="noConversion"/>
  </si>
  <si>
    <t>Lb</t>
    <phoneticPr fontId="1" type="noConversion"/>
  </si>
  <si>
    <t>R=</t>
  </si>
  <si>
    <t>Rq</t>
    <phoneticPr fontId="1" type="noConversion"/>
  </si>
  <si>
    <t>R=</t>
    <phoneticPr fontId="1" type="noConversion"/>
  </si>
  <si>
    <t>Iterative results</t>
  </si>
  <si>
    <t>Iterative results</t>
    <phoneticPr fontId="1" type="noConversion"/>
  </si>
  <si>
    <t>G=I(X;AJ)=</t>
  </si>
  <si>
    <t>dynamic H{Q||P)</t>
  </si>
  <si>
    <t>static H(Q||P)=</t>
  </si>
  <si>
    <t>static H(Q||P)=</t>
    <phoneticPr fontId="1" type="noConversion"/>
  </si>
  <si>
    <t>G=I(X;AJ)=</t>
    <phoneticPr fontId="1" type="noConversion"/>
  </si>
  <si>
    <t>G</t>
  </si>
  <si>
    <t>G*=R*=</t>
  </si>
  <si>
    <t>G*=R*=</t>
    <phoneticPr fontId="1" type="noConversion"/>
  </si>
  <si>
    <t>La</t>
  </si>
  <si>
    <t>Lb</t>
  </si>
  <si>
    <t>R2</t>
  </si>
  <si>
    <t>After Steps</t>
  </si>
  <si>
    <t>G*-G</t>
  </si>
  <si>
    <t>P(y1)</t>
  </si>
  <si>
    <t>G*</t>
  </si>
  <si>
    <t>R</t>
  </si>
  <si>
    <t>R-G</t>
  </si>
  <si>
    <t>start</t>
  </si>
  <si>
    <t>R1</t>
  </si>
  <si>
    <t>R3</t>
  </si>
  <si>
    <t>R4</t>
  </si>
  <si>
    <t>R5</t>
  </si>
  <si>
    <t>True parameters ----------------------------------------------------------------------------------------</t>
    <phoneticPr fontId="1" type="noConversion"/>
  </si>
  <si>
    <t>Left-step a to set P(Y|X) for Shannon Channel</t>
    <phoneticPr fontId="1" type="noConversion"/>
  </si>
  <si>
    <r>
      <t>Left-step b to modify P(Y)--only change P(y1) so that P</t>
    </r>
    <r>
      <rPr>
        <vertAlign val="superscript"/>
        <sz val="11"/>
        <color theme="8" tint="-0.499984740745262"/>
        <rFont val="宋体"/>
        <family val="3"/>
        <charset val="134"/>
        <scheme val="minor"/>
      </rPr>
      <t>+1</t>
    </r>
    <r>
      <rPr>
        <sz val="11"/>
        <color theme="8" tint="-0.499984740745262"/>
        <rFont val="宋体"/>
        <family val="2"/>
        <charset val="134"/>
        <scheme val="minor"/>
      </rPr>
      <t>(Y)=P(Y)</t>
    </r>
    <phoneticPr fontId="1" type="noConversion"/>
  </si>
  <si>
    <t>Right-step optimizes Semantic Channel--4 parameters</t>
    <phoneticPr fontId="1" type="noConversion"/>
  </si>
  <si>
    <t>Guessed parameters---------------------------------------------------------------------------------------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</si>
  <si>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3"/>
        <charset val="134"/>
        <scheme val="minor"/>
      </rPr>
      <t>=</t>
    </r>
    <phoneticPr fontId="1" type="noConversion"/>
  </si>
  <si>
    <t>H(Y)=</t>
  </si>
  <si>
    <t>H(X)=</t>
  </si>
  <si>
    <t>H(Y)=</t>
    <phoneticPr fontId="1" type="noConversion"/>
  </si>
  <si>
    <t>I(X;Y)</t>
    <phoneticPr fontId="1" type="noConversion"/>
  </si>
  <si>
    <t>SeMI</t>
    <phoneticPr fontId="1" type="noConversion"/>
  </si>
  <si>
    <t>H(X)=</t>
    <phoneticPr fontId="1" type="noConversion"/>
  </si>
  <si>
    <t>H(X,Y|θ）=</t>
  </si>
  <si>
    <t>Left-step a to set P(Y|X) for Shannon Channel</t>
  </si>
  <si>
    <t>Left-step b to modify P(Y)--only change P(y1) so that P+1(Y)=P(Y)</t>
  </si>
  <si>
    <t>Right-step optimizes Semantic Channel--4 parameters</t>
  </si>
  <si>
    <t>RQ=</t>
  </si>
  <si>
    <t>Left-a</t>
    <phoneticPr fontId="1" type="noConversion"/>
  </si>
  <si>
    <t>H(Y|X,θ)</t>
    <phoneticPr fontId="1" type="noConversion"/>
  </si>
  <si>
    <t>H(Q)=</t>
  </si>
  <si>
    <t>H(Y+1)=</t>
  </si>
  <si>
    <t>H(Y+1)=</t>
    <phoneticPr fontId="1" type="noConversion"/>
  </si>
  <si>
    <t>H(X,Y+1|θ）=</t>
  </si>
  <si>
    <t>H(X,Y+1|θ）=</t>
    <phoneticPr fontId="1" type="noConversion"/>
  </si>
  <si>
    <t>H(Q)=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</si>
  <si>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</si>
  <si>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-R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</si>
  <si>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-G</t>
    </r>
    <phoneticPr fontId="1" type="noConversion"/>
  </si>
  <si>
    <t>R"</t>
    <phoneticPr fontId="1" type="noConversion"/>
  </si>
  <si>
    <t>R"-R</t>
    <phoneticPr fontId="1" type="noConversion"/>
  </si>
  <si>
    <r>
      <t>N</t>
    </r>
    <r>
      <rPr>
        <sz val="11"/>
        <color theme="1"/>
        <rFont val="宋体"/>
        <family val="2"/>
        <charset val="134"/>
        <scheme val="minor"/>
      </rPr>
      <t>egative cross jiont entropy</t>
    </r>
    <phoneticPr fontId="1" type="noConversion"/>
  </si>
  <si>
    <r>
      <t>P</t>
    </r>
    <r>
      <rPr>
        <vertAlign val="subscript"/>
        <sz val="11"/>
        <color theme="1"/>
        <rFont val="Calibri"/>
        <family val="3"/>
        <charset val="161"/>
      </rPr>
      <t>θ</t>
    </r>
    <r>
      <rPr>
        <sz val="11"/>
        <color theme="1"/>
        <rFont val="宋体"/>
        <family val="2"/>
        <charset val="134"/>
        <scheme val="minor"/>
      </rPr>
      <t>(X)</t>
    </r>
    <phoneticPr fontId="1" type="noConversion"/>
  </si>
  <si>
    <r>
      <t>H(X,Y|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）=</t>
    </r>
    <phoneticPr fontId="1" type="noConversion"/>
  </si>
  <si>
    <r>
      <t>H(X|Y,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)=</t>
    </r>
    <phoneticPr fontId="1" type="noConversion"/>
  </si>
  <si>
    <r>
      <t>H</t>
    </r>
    <r>
      <rPr>
        <sz val="11"/>
        <color theme="1"/>
        <rFont val="宋体"/>
        <family val="2"/>
        <charset val="134"/>
      </rPr>
      <t>θ</t>
    </r>
    <r>
      <rPr>
        <sz val="11"/>
        <color theme="1"/>
        <rFont val="宋体"/>
        <family val="2"/>
        <charset val="134"/>
        <scheme val="minor"/>
      </rPr>
      <t>(xi|y1)</t>
    </r>
    <phoneticPr fontId="1" type="noConversion"/>
  </si>
  <si>
    <r>
      <t>H</t>
    </r>
    <r>
      <rPr>
        <b/>
        <sz val="11"/>
        <color theme="1"/>
        <rFont val="Calibri"/>
        <family val="3"/>
        <charset val="161"/>
      </rPr>
      <t>θ</t>
    </r>
    <r>
      <rPr>
        <b/>
        <sz val="11"/>
        <color theme="1"/>
        <rFont val="宋体"/>
        <family val="3"/>
        <charset val="134"/>
        <scheme val="minor"/>
      </rPr>
      <t>(xi|y2)</t>
    </r>
    <phoneticPr fontId="1" type="noConversion"/>
  </si>
  <si>
    <t>另一种算法</t>
    <phoneticPr fontId="1" type="noConversion"/>
  </si>
  <si>
    <t>H(X,Y|q)=</t>
    <phoneticPr fontId="1" type="noConversion"/>
  </si>
  <si>
    <t>H(X)-G=H(X|Y,q)=</t>
    <phoneticPr fontId="1" type="noConversion"/>
  </si>
  <si>
    <t>验算</t>
    <phoneticPr fontId="1" type="noConversion"/>
  </si>
  <si>
    <t>用Q(X,y2)</t>
    <phoneticPr fontId="1" type="noConversion"/>
  </si>
  <si>
    <t>用Q(X,y1)</t>
    <phoneticPr fontId="1" type="noConversion"/>
  </si>
  <si>
    <t>H(X)</t>
    <phoneticPr fontId="1" type="noConversion"/>
  </si>
  <si>
    <t>H(X)-G=H(X|Y,q)=</t>
  </si>
  <si>
    <t>For new parameters</t>
    <phoneticPr fontId="1" type="noConversion"/>
  </si>
  <si>
    <t>d1</t>
    <phoneticPr fontId="1" type="noConversion"/>
  </si>
  <si>
    <t>d2</t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</si>
  <si>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1)</t>
    </r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</si>
  <si>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θ2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</si>
  <si>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t>for c1</t>
    <phoneticPr fontId="1" type="noConversion"/>
  </si>
  <si>
    <t>for c2</t>
    <phoneticPr fontId="1" type="noConversion"/>
  </si>
  <si>
    <t>c1</t>
    <phoneticPr fontId="1" type="noConversion"/>
  </si>
  <si>
    <t>c2</t>
    <phoneticPr fontId="1" type="noConversion"/>
  </si>
  <si>
    <t>Start:</t>
    <phoneticPr fontId="1" type="noConversion"/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</si>
  <si>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</si>
  <si>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)-6</t>
    </r>
    <phoneticPr fontId="1" type="noConversion"/>
  </si>
  <si>
    <t>New parameters to update right 4 parameters at the sam time-&gt;</t>
    <phoneticPr fontId="1" type="noConversion"/>
  </si>
  <si>
    <t>R-step:</t>
    <phoneticPr fontId="1" type="noConversion"/>
  </si>
  <si>
    <t>Left-step-a: replace above 4 with bellow 4 numbers.</t>
    <phoneticPr fontId="1" type="noConversion"/>
  </si>
  <si>
    <t>Left-step-b: replace  py1 with Q(y1)= so that py1=Q(y1). Q(y1)=P+1(y1)</t>
    <phoneticPr fontId="1" type="noConversion"/>
  </si>
  <si>
    <t>Left-step-a: replace above 4 with bellow 4 numbers.</t>
  </si>
  <si>
    <t>b</t>
    <phoneticPr fontId="1" type="noConversion"/>
  </si>
  <si>
    <t>d1</t>
  </si>
  <si>
    <t>d2</t>
  </si>
  <si>
    <t>R1</t>
    <phoneticPr fontId="1" type="noConversion"/>
  </si>
  <si>
    <t>R2</t>
    <phoneticPr fontId="1" type="noConversion"/>
  </si>
  <si>
    <t>La3</t>
    <phoneticPr fontId="1" type="noConversion"/>
  </si>
  <si>
    <t>Lb3</t>
    <phoneticPr fontId="1" type="noConversion"/>
  </si>
  <si>
    <t>R3</t>
    <phoneticPr fontId="1" type="noConversion"/>
  </si>
  <si>
    <t>a4</t>
    <phoneticPr fontId="1" type="noConversion"/>
  </si>
  <si>
    <t>b4</t>
    <phoneticPr fontId="1" type="noConversion"/>
  </si>
  <si>
    <t>R4</t>
    <phoneticPr fontId="1" type="noConversion"/>
  </si>
  <si>
    <t>La5</t>
    <phoneticPr fontId="1" type="noConversion"/>
  </si>
  <si>
    <t>b5</t>
    <phoneticPr fontId="1" type="noConversion"/>
  </si>
  <si>
    <t>R5</t>
    <phoneticPr fontId="1" type="noConversion"/>
  </si>
  <si>
    <t>a6</t>
    <phoneticPr fontId="1" type="noConversion"/>
  </si>
  <si>
    <t>b6</t>
    <phoneticPr fontId="1" type="noConversion"/>
  </si>
  <si>
    <t>Paste the values of above 4 numbers together to the right for the Right-step</t>
    <phoneticPr fontId="1" type="noConversion"/>
  </si>
  <si>
    <t>Example 1 for G&lt;G*, R&lt;R, Q is increasing</t>
  </si>
  <si>
    <t>Example 1 for G&lt;G*, R&lt;R, Q is increasing</t>
    <phoneticPr fontId="1" type="noConversion"/>
  </si>
  <si>
    <t>True parameters ----------------------------------------------------------------------------------------</t>
  </si>
  <si>
    <t>c1=</t>
  </si>
  <si>
    <t>d1=</t>
  </si>
  <si>
    <t>c2=</t>
  </si>
  <si>
    <t>d2=</t>
  </si>
  <si>
    <t>Q/N+7</t>
    <phoneticPr fontId="1" type="noConversion"/>
  </si>
  <si>
    <t>H(Y+1)</t>
    <phoneticPr fontId="1" type="noConversion"/>
  </si>
  <si>
    <r>
      <t>H(X|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</si>
  <si>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r>
      <t>H(X,Y|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</rPr>
      <t>）</t>
    </r>
    <phoneticPr fontId="1" type="noConversion"/>
  </si>
  <si>
    <t>HX+HY-G</t>
    <phoneticPr fontId="1" type="noConversion"/>
  </si>
  <si>
    <t>La  极大</t>
    <phoneticPr fontId="1" type="noConversion"/>
  </si>
  <si>
    <r>
      <t>H(P</t>
    </r>
    <r>
      <rPr>
        <sz val="8"/>
        <color theme="1"/>
        <rFont val="Calibri"/>
        <family val="2"/>
      </rPr>
      <t>θ</t>
    </r>
    <r>
      <rPr>
        <sz val="11"/>
        <color theme="1"/>
        <rFont val="宋体"/>
        <family val="2"/>
        <charset val="134"/>
        <scheme val="minor"/>
      </rPr>
      <t>||P</t>
    </r>
    <r>
      <rPr>
        <sz val="11"/>
        <color theme="1"/>
        <rFont val="宋体"/>
        <family val="3"/>
        <charset val="134"/>
      </rPr>
      <t>)</t>
    </r>
    <phoneticPr fontId="1" type="noConversion"/>
  </si>
  <si>
    <t>P+1(y)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</si>
</sst>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000_ "/>
    <numFmt numFmtId="177" formatCode="0.0000000_ "/>
    <numFmt numFmtId="178" formatCode="0.0000000_);[Red]\(0.0000000\)"/>
    <numFmt numFmtId="179" formatCode="0.000000_);[Red]\(0.000000\)"/>
    <numFmt numFmtId="180" formatCode="0.00000_ "/>
    <numFmt numFmtId="181" formatCode="0.00000000_);[Red]\(0.00000000\)"/>
    <numFmt numFmtId="182" formatCode="0.0000_);[Red]\(0.0000\)"/>
    <numFmt numFmtId="183" formatCode="0.000000000000000_);[Red]\(0.000000000000000\)"/>
    <numFmt numFmtId="184" formatCode="0.00000_);[Red]\(0.00000\)"/>
    <numFmt numFmtId="185" formatCode="0.0000_ "/>
  </numFmts>
  <fonts count="3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1"/>
      <color theme="8" tint="-0.499984740745262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vertAlign val="subscript"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sz val="11"/>
      <color theme="1"/>
      <name val="宋体"/>
      <family val="2"/>
      <charset val="134"/>
    </font>
    <font>
      <b/>
      <sz val="11"/>
      <color theme="1"/>
      <name val="Calibri"/>
      <family val="3"/>
      <charset val="161"/>
    </font>
    <font>
      <sz val="11"/>
      <color theme="4" tint="-0.249977111117893"/>
      <name val="宋体"/>
      <family val="2"/>
      <charset val="134"/>
      <scheme val="minor"/>
    </font>
    <font>
      <sz val="11"/>
      <color theme="4" tint="-0.249977111117893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sz val="11"/>
      <color theme="4" tint="-0.499984740745262"/>
      <name val="宋体"/>
      <family val="3"/>
      <charset val="134"/>
      <scheme val="minor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177" fontId="0" fillId="0" borderId="0" xfId="0" applyNumberFormat="1">
      <alignment vertical="center"/>
    </xf>
    <xf numFmtId="18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9" fillId="2" borderId="0" xfId="0" applyNumberFormat="1" applyFont="1" applyFill="1">
      <alignment vertical="center"/>
    </xf>
    <xf numFmtId="0" fontId="9" fillId="2" borderId="0" xfId="0" applyFont="1" applyFill="1">
      <alignment vertical="center"/>
    </xf>
    <xf numFmtId="179" fontId="3" fillId="3" borderId="0" xfId="0" applyNumberFormat="1" applyFont="1" applyFill="1">
      <alignment vertical="center"/>
    </xf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4" fillId="0" borderId="0" xfId="0" applyFont="1">
      <alignment vertical="center"/>
    </xf>
    <xf numFmtId="178" fontId="9" fillId="2" borderId="0" xfId="0" applyNumberFormat="1" applyFont="1" applyFill="1">
      <alignment vertical="center"/>
    </xf>
    <xf numFmtId="178" fontId="2" fillId="3" borderId="0" xfId="0" applyNumberFormat="1" applyFont="1" applyFill="1">
      <alignment vertical="center"/>
    </xf>
    <xf numFmtId="178" fontId="3" fillId="3" borderId="0" xfId="0" applyNumberFormat="1" applyFont="1" applyFill="1">
      <alignment vertical="center"/>
    </xf>
    <xf numFmtId="179" fontId="0" fillId="5" borderId="0" xfId="0" applyNumberFormat="1" applyFont="1" applyFill="1">
      <alignment vertical="center"/>
    </xf>
    <xf numFmtId="176" fontId="6" fillId="5" borderId="0" xfId="0" applyNumberFormat="1" applyFont="1" applyFill="1">
      <alignment vertical="center"/>
    </xf>
    <xf numFmtId="0" fontId="6" fillId="5" borderId="0" xfId="0" applyFont="1" applyFill="1">
      <alignment vertical="center"/>
    </xf>
    <xf numFmtId="179" fontId="7" fillId="4" borderId="0" xfId="0" applyNumberFormat="1" applyFont="1" applyFill="1">
      <alignment vertical="center"/>
    </xf>
    <xf numFmtId="176" fontId="7" fillId="4" borderId="0" xfId="0" applyNumberFormat="1" applyFont="1" applyFill="1">
      <alignment vertical="center"/>
    </xf>
    <xf numFmtId="179" fontId="5" fillId="4" borderId="0" xfId="0" applyNumberFormat="1" applyFont="1" applyFill="1">
      <alignment vertical="center"/>
    </xf>
    <xf numFmtId="179" fontId="8" fillId="2" borderId="0" xfId="0" applyNumberFormat="1" applyFont="1" applyFill="1">
      <alignment vertical="center"/>
    </xf>
    <xf numFmtId="181" fontId="9" fillId="2" borderId="0" xfId="0" applyNumberFormat="1" applyFont="1" applyFill="1">
      <alignment vertical="center"/>
    </xf>
    <xf numFmtId="181" fontId="0" fillId="0" borderId="0" xfId="0" applyNumberFormat="1">
      <alignment vertical="center"/>
    </xf>
    <xf numFmtId="181" fontId="6" fillId="5" borderId="0" xfId="0" applyNumberFormat="1" applyFont="1" applyFill="1">
      <alignment vertical="center"/>
    </xf>
    <xf numFmtId="0" fontId="10" fillId="0" borderId="0" xfId="0" applyFont="1">
      <alignment vertical="center"/>
    </xf>
    <xf numFmtId="176" fontId="0" fillId="6" borderId="0" xfId="0" applyNumberFormat="1" applyFill="1">
      <alignment vertical="center"/>
    </xf>
    <xf numFmtId="179" fontId="0" fillId="6" borderId="0" xfId="0" applyNumberFormat="1" applyFill="1">
      <alignment vertical="center"/>
    </xf>
    <xf numFmtId="182" fontId="0" fillId="0" borderId="0" xfId="0" applyNumberFormat="1">
      <alignment vertical="center"/>
    </xf>
    <xf numFmtId="0" fontId="13" fillId="0" borderId="0" xfId="0" applyFont="1">
      <alignment vertical="center"/>
    </xf>
    <xf numFmtId="178" fontId="13" fillId="0" borderId="0" xfId="0" applyNumberFormat="1" applyFont="1">
      <alignment vertical="center"/>
    </xf>
    <xf numFmtId="179" fontId="14" fillId="5" borderId="0" xfId="0" applyNumberFormat="1" applyFont="1" applyFill="1">
      <alignment vertical="center"/>
    </xf>
    <xf numFmtId="179" fontId="13" fillId="5" borderId="0" xfId="0" applyNumberFormat="1" applyFont="1" applyFill="1">
      <alignment vertical="center"/>
    </xf>
    <xf numFmtId="179" fontId="13" fillId="0" borderId="0" xfId="0" applyNumberFormat="1" applyFont="1">
      <alignment vertical="center"/>
    </xf>
    <xf numFmtId="180" fontId="13" fillId="0" borderId="0" xfId="0" applyNumberFormat="1" applyFont="1">
      <alignment vertical="center"/>
    </xf>
    <xf numFmtId="177" fontId="13" fillId="0" borderId="0" xfId="0" applyNumberFormat="1" applyFont="1">
      <alignment vertical="center"/>
    </xf>
    <xf numFmtId="176" fontId="13" fillId="0" borderId="0" xfId="0" applyNumberFormat="1" applyFont="1">
      <alignment vertical="center"/>
    </xf>
    <xf numFmtId="179" fontId="15" fillId="4" borderId="0" xfId="0" applyNumberFormat="1" applyFont="1" applyFill="1">
      <alignment vertical="center"/>
    </xf>
    <xf numFmtId="179" fontId="16" fillId="4" borderId="0" xfId="0" applyNumberFormat="1" applyFont="1" applyFill="1">
      <alignment vertical="center"/>
    </xf>
    <xf numFmtId="179" fontId="17" fillId="2" borderId="0" xfId="0" applyNumberFormat="1" applyFont="1" applyFill="1">
      <alignment vertical="center"/>
    </xf>
    <xf numFmtId="179" fontId="18" fillId="2" borderId="0" xfId="0" applyNumberFormat="1" applyFont="1" applyFill="1">
      <alignment vertical="center"/>
    </xf>
    <xf numFmtId="0" fontId="15" fillId="0" borderId="0" xfId="0" applyFont="1">
      <alignment vertical="center"/>
    </xf>
    <xf numFmtId="176" fontId="16" fillId="4" borderId="0" xfId="0" applyNumberFormat="1" applyFont="1" applyFill="1">
      <alignment vertical="center"/>
    </xf>
    <xf numFmtId="179" fontId="19" fillId="3" borderId="0" xfId="0" applyNumberFormat="1" applyFont="1" applyFill="1">
      <alignment vertical="center"/>
    </xf>
    <xf numFmtId="178" fontId="19" fillId="3" borderId="0" xfId="0" applyNumberFormat="1" applyFont="1" applyFill="1">
      <alignment vertical="center"/>
    </xf>
    <xf numFmtId="0" fontId="18" fillId="2" borderId="0" xfId="0" applyFont="1" applyFill="1">
      <alignment vertical="center"/>
    </xf>
    <xf numFmtId="178" fontId="18" fillId="2" borderId="0" xfId="0" applyNumberFormat="1" applyFont="1" applyFill="1">
      <alignment vertical="center"/>
    </xf>
    <xf numFmtId="181" fontId="18" fillId="2" borderId="0" xfId="0" applyNumberFormat="1" applyFont="1" applyFill="1">
      <alignment vertical="center"/>
    </xf>
    <xf numFmtId="182" fontId="13" fillId="0" borderId="0" xfId="0" applyNumberFormat="1" applyFont="1">
      <alignment vertical="center"/>
    </xf>
    <xf numFmtId="181" fontId="13" fillId="0" borderId="0" xfId="0" applyNumberFormat="1" applyFont="1">
      <alignment vertical="center"/>
    </xf>
    <xf numFmtId="178" fontId="20" fillId="3" borderId="0" xfId="0" applyNumberFormat="1" applyFont="1" applyFill="1">
      <alignment vertical="center"/>
    </xf>
    <xf numFmtId="181" fontId="14" fillId="5" borderId="0" xfId="0" applyNumberFormat="1" applyFont="1" applyFill="1">
      <alignment vertical="center"/>
    </xf>
    <xf numFmtId="0" fontId="14" fillId="5" borderId="0" xfId="0" applyFont="1" applyFill="1">
      <alignment vertical="center"/>
    </xf>
    <xf numFmtId="176" fontId="14" fillId="5" borderId="0" xfId="0" applyNumberFormat="1" applyFont="1" applyFill="1">
      <alignment vertical="center"/>
    </xf>
    <xf numFmtId="182" fontId="16" fillId="0" borderId="0" xfId="0" applyNumberFormat="1" applyFont="1">
      <alignment vertical="center"/>
    </xf>
    <xf numFmtId="179" fontId="16" fillId="0" borderId="0" xfId="0" applyNumberFormat="1" applyFont="1">
      <alignment vertical="center"/>
    </xf>
    <xf numFmtId="0" fontId="16" fillId="0" borderId="0" xfId="0" applyFont="1">
      <alignment vertical="center"/>
    </xf>
    <xf numFmtId="178" fontId="0" fillId="0" borderId="0" xfId="0" applyNumberFormat="1" applyFon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0" fillId="0" borderId="0" xfId="0" applyFont="1">
      <alignment vertical="center"/>
    </xf>
    <xf numFmtId="185" fontId="0" fillId="0" borderId="0" xfId="0" applyNumberFormat="1">
      <alignment vertical="center"/>
    </xf>
    <xf numFmtId="0" fontId="5" fillId="0" borderId="0" xfId="0" applyFont="1">
      <alignment vertical="center"/>
    </xf>
    <xf numFmtId="176" fontId="26" fillId="0" borderId="0" xfId="0" applyNumberFormat="1" applyFont="1">
      <alignment vertical="center"/>
    </xf>
    <xf numFmtId="0" fontId="27" fillId="0" borderId="0" xfId="0" applyFont="1">
      <alignment vertical="center"/>
    </xf>
    <xf numFmtId="179" fontId="27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176" fontId="27" fillId="0" borderId="0" xfId="0" applyNumberFormat="1" applyFont="1">
      <alignment vertical="center"/>
    </xf>
    <xf numFmtId="185" fontId="27" fillId="0" borderId="0" xfId="0" applyNumberFormat="1" applyFont="1">
      <alignment vertical="center"/>
    </xf>
    <xf numFmtId="182" fontId="27" fillId="0" borderId="0" xfId="0" applyNumberFormat="1" applyFont="1">
      <alignment vertical="center"/>
    </xf>
    <xf numFmtId="178" fontId="28" fillId="0" borderId="0" xfId="0" applyNumberFormat="1" applyFont="1">
      <alignment vertical="center"/>
    </xf>
    <xf numFmtId="179" fontId="28" fillId="0" borderId="0" xfId="0" applyNumberFormat="1" applyFont="1">
      <alignment vertical="center"/>
    </xf>
    <xf numFmtId="9" fontId="0" fillId="0" borderId="0" xfId="0" applyNumberFormat="1" applyFont="1">
      <alignment vertical="center"/>
    </xf>
    <xf numFmtId="179" fontId="6" fillId="5" borderId="0" xfId="0" applyNumberFormat="1" applyFont="1" applyFill="1">
      <alignment vertical="center"/>
    </xf>
    <xf numFmtId="182" fontId="0" fillId="0" borderId="0" xfId="0" applyNumberFormat="1" applyFont="1">
      <alignment vertical="center"/>
    </xf>
    <xf numFmtId="0" fontId="29" fillId="7" borderId="0" xfId="0" applyFont="1" applyFill="1">
      <alignment vertical="center"/>
    </xf>
    <xf numFmtId="179" fontId="0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Comri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 sz="1800" b="0" i="0" baseline="0">
                <a:effectLst/>
              </a:rPr>
              <a:t>Pn g(X) with P(X)</a:t>
            </a:r>
            <a:endParaRPr lang="zh-CN" altLang="zh-CN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/>
              <a:t>H(Q||P)=0.000921, Right 5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4065048118985127"/>
          <c:y val="0.17685185185185184"/>
          <c:w val="0.81490507436570425"/>
          <c:h val="0.61847987751531064"/>
        </c:manualLayout>
      </c:layout>
      <c:lineChart>
        <c:grouping val="standard"/>
        <c:varyColors val="0"/>
        <c:ser>
          <c:idx val="4"/>
          <c:order val="0"/>
          <c:tx>
            <c:strRef>
              <c:f>'cal1-forH(X,Y|q)'!$F$11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'cal1-forH(X,Y|q)'!$F$12:$F$111</c:f>
              <c:numCache>
                <c:formatCode>0.0000000_ </c:formatCode>
                <c:ptCount val="100"/>
                <c:pt idx="0">
                  <c:v>4.1820649843736086E-6</c:v>
                </c:pt>
                <c:pt idx="1">
                  <c:v>7.0576825302068032E-6</c:v>
                </c:pt>
                <c:pt idx="2">
                  <c:v>1.1726193024675685E-5</c:v>
                </c:pt>
                <c:pt idx="3">
                  <c:v>1.9181126400631533E-5</c:v>
                </c:pt>
                <c:pt idx="4">
                  <c:v>3.0889593474267114E-5</c:v>
                </c:pt>
                <c:pt idx="5">
                  <c:v>4.8974544396031973E-5</c:v>
                </c:pt>
                <c:pt idx="6">
                  <c:v>7.6444817665439251E-5</c:v>
                </c:pt>
                <c:pt idx="7">
                  <c:v>1.1747476850569328E-4</c:v>
                </c:pt>
                <c:pt idx="8">
                  <c:v>1.7772955856938858E-4</c:v>
                </c:pt>
                <c:pt idx="9">
                  <c:v>2.6472379267243238E-4</c:v>
                </c:pt>
                <c:pt idx="10">
                  <c:v>3.8819003716561462E-4</c:v>
                </c:pt>
                <c:pt idx="11">
                  <c:v>5.6042027348530944E-4</c:v>
                </c:pt>
                <c:pt idx="12">
                  <c:v>7.9652862011643771E-4</c:v>
                </c:pt>
                <c:pt idx="13">
                  <c:v>1.1145695710193882E-3</c:v>
                </c:pt>
                <c:pt idx="14">
                  <c:v>1.535435207805529E-3</c:v>
                </c:pt>
                <c:pt idx="15">
                  <c:v>2.0824506181793909E-3</c:v>
                </c:pt>
                <c:pt idx="16">
                  <c:v>2.7805925915928447E-3</c:v>
                </c:pt>
                <c:pt idx="17">
                  <c:v>3.655275683001663E-3</c:v>
                </c:pt>
                <c:pt idx="18">
                  <c:v>4.7306839042078374E-3</c:v>
                </c:pt>
                <c:pt idx="19">
                  <c:v>6.027675608050862E-3</c:v>
                </c:pt>
                <c:pt idx="20">
                  <c:v>7.5613508717590171E-3</c:v>
                </c:pt>
                <c:pt idx="21">
                  <c:v>9.3384390784320617E-3</c:v>
                </c:pt>
                <c:pt idx="22">
                  <c:v>1.1354730701645638E-2</c:v>
                </c:pt>
                <c:pt idx="23">
                  <c:v>1.3592830606682468E-2</c:v>
                </c:pt>
                <c:pt idx="24">
                  <c:v>1.6020538866445277E-2</c:v>
                </c:pt>
                <c:pt idx="25">
                  <c:v>1.8590158804765031E-2</c:v>
                </c:pt>
                <c:pt idx="26">
                  <c:v>2.123898389381982E-2</c:v>
                </c:pt>
                <c:pt idx="27">
                  <c:v>2.3891123971411226E-2</c:v>
                </c:pt>
                <c:pt idx="28">
                  <c:v>2.6460702652069883E-2</c:v>
                </c:pt>
                <c:pt idx="29">
                  <c:v>2.8856304597885279E-2</c:v>
                </c:pt>
                <c:pt idx="30">
                  <c:v>3.098639235893862E-2</c:v>
                </c:pt>
                <c:pt idx="31">
                  <c:v>3.2765270236172678E-2</c:v>
                </c:pt>
                <c:pt idx="32">
                  <c:v>3.4119069572051006E-2</c:v>
                </c:pt>
                <c:pt idx="33">
                  <c:v>3.4991184653972038E-2</c:v>
                </c:pt>
                <c:pt idx="34">
                  <c:v>3.5346612117190306E-2</c:v>
                </c:pt>
                <c:pt idx="35">
                  <c:v>3.5174740405846935E-2</c:v>
                </c:pt>
                <c:pt idx="36">
                  <c:v>3.44902896760651E-2</c:v>
                </c:pt>
                <c:pt idx="37">
                  <c:v>3.3332296986480325E-2</c:v>
                </c:pt>
                <c:pt idx="38">
                  <c:v>3.1761250504721512E-2</c:v>
                </c:pt>
                <c:pt idx="39">
                  <c:v>2.9854671155170927E-2</c:v>
                </c:pt>
                <c:pt idx="40">
                  <c:v>2.7701594413579431E-2</c:v>
                </c:pt>
                <c:pt idx="41">
                  <c:v>2.5396499269173298E-2</c:v>
                </c:pt>
                <c:pt idx="42">
                  <c:v>2.3033255863007418E-2</c:v>
                </c:pt>
                <c:pt idx="43">
                  <c:v>2.0699618963143096E-2</c:v>
                </c:pt>
                <c:pt idx="44">
                  <c:v>1.8472692281236394E-2</c:v>
                </c:pt>
                <c:pt idx="45">
                  <c:v>1.6415647216327579E-2</c:v>
                </c:pt>
                <c:pt idx="46">
                  <c:v>1.4575821366324123E-2</c:v>
                </c:pt>
                <c:pt idx="47">
                  <c:v>1.2984169451435341E-2</c:v>
                </c:pt>
                <c:pt idx="48">
                  <c:v>1.1655910951713228E-2</c:v>
                </c:pt>
                <c:pt idx="49">
                  <c:v>1.0592127537299201E-2</c:v>
                </c:pt>
                <c:pt idx="50">
                  <c:v>9.7820148770999711E-3</c:v>
                </c:pt>
                <c:pt idx="51">
                  <c:v>9.205486365201479E-3</c:v>
                </c:pt>
                <c:pt idx="52">
                  <c:v>8.8358538887089964E-3</c:v>
                </c:pt>
                <c:pt idx="53">
                  <c:v>8.6423626712837411E-3</c:v>
                </c:pt>
                <c:pt idx="54">
                  <c:v>8.5924219038383993E-3</c:v>
                </c:pt>
                <c:pt idx="55">
                  <c:v>8.6534394963633139E-3</c:v>
                </c:pt>
                <c:pt idx="56">
                  <c:v>8.7942292217565547E-3</c:v>
                </c:pt>
                <c:pt idx="57">
                  <c:v>8.9860061084209922E-3</c:v>
                </c:pt>
                <c:pt idx="58">
                  <c:v>9.2030185922223357E-3</c:v>
                </c:pt>
                <c:pt idx="59">
                  <c:v>9.4228837630516808E-3</c:v>
                </c:pt>
                <c:pt idx="60">
                  <c:v>9.626697102391106E-3</c:v>
                </c:pt>
                <c:pt idx="61">
                  <c:v>9.7989835985186433E-3</c:v>
                </c:pt>
                <c:pt idx="62">
                  <c:v>9.9275465854729312E-3</c:v>
                </c:pt>
                <c:pt idx="63">
                  <c:v>1.0003257359176404E-2</c:v>
                </c:pt>
                <c:pt idx="64">
                  <c:v>1.0019815207497338E-2</c:v>
                </c:pt>
                <c:pt idx="65">
                  <c:v>9.9734957571109024E-3</c:v>
                </c:pt>
                <c:pt idx="66">
                  <c:v>9.8628964792046372E-3</c:v>
                </c:pt>
                <c:pt idx="67">
                  <c:v>9.6886821073280255E-3</c:v>
                </c:pt>
                <c:pt idx="68">
                  <c:v>9.4533293964819548E-3</c:v>
                </c:pt>
                <c:pt idx="69">
                  <c:v>9.1608695749371988E-3</c:v>
                </c:pt>
                <c:pt idx="70">
                  <c:v>8.8166273543159417E-3</c:v>
                </c:pt>
                <c:pt idx="71">
                  <c:v>8.4269568100267915E-3</c:v>
                </c:pt>
                <c:pt idx="72">
                  <c:v>7.9989762472670312E-3</c:v>
                </c:pt>
                <c:pt idx="73">
                  <c:v>7.5403058808921541E-3</c:v>
                </c:pt>
                <c:pt idx="74">
                  <c:v>7.0588134770573083E-3</c:v>
                </c:pt>
                <c:pt idx="75">
                  <c:v>6.5623738621219067E-3</c:v>
                </c:pt>
                <c:pt idx="76">
                  <c:v>6.0586483452493159E-3</c:v>
                </c:pt>
                <c:pt idx="77">
                  <c:v>5.5548896582330864E-3</c:v>
                </c:pt>
                <c:pt idx="78">
                  <c:v>5.0577770825894026E-3</c:v>
                </c:pt>
                <c:pt idx="79">
                  <c:v>4.5732851390008549E-3</c:v>
                </c:pt>
                <c:pt idx="80">
                  <c:v>4.1065877020626251E-3</c:v>
                </c:pt>
                <c:pt idx="81">
                  <c:v>3.6619978169734543E-3</c:v>
                </c:pt>
                <c:pt idx="82">
                  <c:v>3.2429419638135694E-3</c:v>
                </c:pt>
                <c:pt idx="83">
                  <c:v>2.8519661469297067E-3</c:v>
                </c:pt>
                <c:pt idx="84">
                  <c:v>2.4907700623805632E-3</c:v>
                </c:pt>
                <c:pt idx="85">
                  <c:v>2.1602647671556223E-3</c:v>
                </c:pt>
                <c:pt idx="86">
                  <c:v>1.8606487633172541E-3</c:v>
                </c:pt>
                <c:pt idx="87">
                  <c:v>1.591497215768645E-3</c:v>
                </c:pt>
                <c:pt idx="88">
                  <c:v>1.3518591195714334E-3</c:v>
                </c:pt>
                <c:pt idx="89">
                  <c:v>1.1403575803223894E-3</c:v>
                </c:pt>
                <c:pt idx="90">
                  <c:v>9.5528891640038298E-4</c:v>
                </c:pt>
                <c:pt idx="91">
                  <c:v>7.9471697643973863E-4</c:v>
                </c:pt>
                <c:pt idx="92">
                  <c:v>6.5655982997510527E-4</c:v>
                </c:pt>
                <c:pt idx="93">
                  <c:v>5.3866677826427056E-4</c:v>
                </c:pt>
                <c:pt idx="94">
                  <c:v>4.3888439726371732E-4</c:v>
                </c:pt>
                <c:pt idx="95">
                  <c:v>3.5511102634367813E-4</c:v>
                </c:pt>
                <c:pt idx="96">
                  <c:v>2.853397258295518E-4</c:v>
                </c:pt>
                <c:pt idx="97">
                  <c:v>2.2769022580268494E-4</c:v>
                </c:pt>
                <c:pt idx="98">
                  <c:v>1.8043076981863837E-4</c:v>
                </c:pt>
                <c:pt idx="99">
                  <c:v>1.4199102113441565E-4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D5-4080-B1F9-01BE49BD0DDA}"/>
            </c:ext>
          </c:extLst>
        </c:ser>
        <c:ser>
          <c:idx val="9"/>
          <c:order val="1"/>
          <c:tx>
            <c:strRef>
              <c:f>'cal1-forH(X,Y|q)'!$K$11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'cal1-forH(X,Y|q)'!$K$12:$K$111</c:f>
              <c:numCache>
                <c:formatCode>0.000000_);[Red]\(0.000000\)</c:formatCode>
                <c:ptCount val="100"/>
                <c:pt idx="0">
                  <c:v>2.1039007661759236E-3</c:v>
                </c:pt>
                <c:pt idx="1">
                  <c:v>2.3880848465152372E-3</c:v>
                </c:pt>
                <c:pt idx="2">
                  <c:v>2.6986511861216023E-3</c:v>
                </c:pt>
                <c:pt idx="3">
                  <c:v>3.0361049391739599E-3</c:v>
                </c:pt>
                <c:pt idx="4">
                  <c:v>3.4006383941460757E-3</c:v>
                </c:pt>
                <c:pt idx="5">
                  <c:v>3.7920890571612269E-3</c:v>
                </c:pt>
                <c:pt idx="6">
                  <c:v>4.2099011157480807E-3</c:v>
                </c:pt>
                <c:pt idx="7">
                  <c:v>4.6530918080956519E-3</c:v>
                </c:pt>
                <c:pt idx="8">
                  <c:v>5.1202242469456693E-3</c:v>
                </c:pt>
                <c:pt idx="9">
                  <c:v>5.6093882166087751E-3</c:v>
                </c:pt>
                <c:pt idx="10">
                  <c:v>6.1181903712657689E-3</c:v>
                </c:pt>
                <c:pt idx="11">
                  <c:v>6.6437551099095401E-3</c:v>
                </c:pt>
                <c:pt idx="12">
                  <c:v>7.1827371877331864E-3</c:v>
                </c:pt>
                <c:pt idx="13">
                  <c:v>7.7313468480195218E-3</c:v>
                </c:pt>
                <c:pt idx="14">
                  <c:v>8.2853879281300277E-3</c:v>
                </c:pt>
                <c:pt idx="15">
                  <c:v>8.8403090164604348E-3</c:v>
                </c:pt>
                <c:pt idx="16">
                  <c:v>9.3912673254309426E-3</c:v>
                </c:pt>
                <c:pt idx="17">
                  <c:v>9.9332045123588196E-3</c:v>
                </c:pt>
                <c:pt idx="18">
                  <c:v>1.0460933241022315E-2</c:v>
                </c:pt>
                <c:pt idx="19">
                  <c:v>1.0969232848801618E-2</c:v>
                </c:pt>
                <c:pt idx="20">
                  <c:v>1.1452952085006416E-2</c:v>
                </c:pt>
                <c:pt idx="21">
                  <c:v>1.1907116532690557E-2</c:v>
                </c:pt>
                <c:pt idx="22">
                  <c:v>1.2327038035182742E-2</c:v>
                </c:pt>
                <c:pt idx="23">
                  <c:v>1.2708423234125887E-2</c:v>
                </c:pt>
                <c:pt idx="24">
                  <c:v>1.3047478199784166E-2</c:v>
                </c:pt>
                <c:pt idx="25">
                  <c:v>1.3341006105237771E-2</c:v>
                </c:pt>
                <c:pt idx="26">
                  <c:v>1.3586494968561173E-2</c:v>
                </c:pt>
                <c:pt idx="27">
                  <c:v>1.3782192661811923E-2</c:v>
                </c:pt>
                <c:pt idx="28">
                  <c:v>1.3927166659097236E-2</c:v>
                </c:pt>
                <c:pt idx="29">
                  <c:v>1.4021346360514041E-2</c:v>
                </c:pt>
                <c:pt idx="30">
                  <c:v>1.4065546272994202E-2</c:v>
                </c:pt>
                <c:pt idx="31">
                  <c:v>1.4061468838402088E-2</c:v>
                </c:pt>
                <c:pt idx="32">
                  <c:v>1.4011686256417175E-2</c:v>
                </c:pt>
                <c:pt idx="33">
                  <c:v>1.3919601235788634E-2</c:v>
                </c:pt>
                <c:pt idx="34">
                  <c:v>1.3789387202537891E-2</c:v>
                </c:pt>
                <c:pt idx="35">
                  <c:v>1.3625909077621378E-2</c:v>
                </c:pt>
                <c:pt idx="36">
                  <c:v>1.3434626290256855E-2</c:v>
                </c:pt>
                <c:pt idx="37">
                  <c:v>1.3221480198934444E-2</c:v>
                </c:pt>
                <c:pt idx="38">
                  <c:v>1.2992768534663928E-2</c:v>
                </c:pt>
                <c:pt idx="39">
                  <c:v>1.2755009847554757E-2</c:v>
                </c:pt>
                <c:pt idx="40">
                  <c:v>1.2514801218734762E-2</c:v>
                </c:pt>
                <c:pt idx="41">
                  <c:v>1.2278672688447394E-2</c:v>
                </c:pt>
                <c:pt idx="42">
                  <c:v>1.2052941944688159E-2</c:v>
                </c:pt>
                <c:pt idx="43">
                  <c:v>1.1843572814762228E-2</c:v>
                </c:pt>
                <c:pt idx="44">
                  <c:v>1.1656041007257506E-2</c:v>
                </c:pt>
                <c:pt idx="45">
                  <c:v>1.1495210369140408E-2</c:v>
                </c:pt>
                <c:pt idx="46">
                  <c:v>1.1365222659016336E-2</c:v>
                </c:pt>
                <c:pt idx="47">
                  <c:v>1.1269403501665373E-2</c:v>
                </c:pt>
                <c:pt idx="48">
                  <c:v>1.1210186790570153E-2</c:v>
                </c:pt>
                <c:pt idx="49">
                  <c:v>1.1189059354937754E-2</c:v>
                </c:pt>
                <c:pt idx="50">
                  <c:v>1.1206527216868125E-2</c:v>
                </c:pt>
                <c:pt idx="51">
                  <c:v>1.1262104244349497E-2</c:v>
                </c:pt>
                <c:pt idx="52">
                  <c:v>1.135432346835053E-2</c:v>
                </c:pt>
                <c:pt idx="53">
                  <c:v>1.1480770789186306E-2</c:v>
                </c:pt>
                <c:pt idx="54">
                  <c:v>1.1638140260331671E-2</c:v>
                </c:pt>
                <c:pt idx="55">
                  <c:v>1.1822309618675942E-2</c:v>
                </c:pt>
                <c:pt idx="56">
                  <c:v>1.2028434240499071E-2</c:v>
                </c:pt>
                <c:pt idx="57">
                  <c:v>1.2251057253652333E-2</c:v>
                </c:pt>
                <c:pt idx="58">
                  <c:v>1.2484233139657389E-2</c:v>
                </c:pt>
                <c:pt idx="59">
                  <c:v>1.2721661825250733E-2</c:v>
                </c:pt>
                <c:pt idx="60">
                  <c:v>1.2956830001006297E-2</c:v>
                </c:pt>
                <c:pt idx="61">
                  <c:v>1.3183156223585159E-2</c:v>
                </c:pt>
                <c:pt idx="62">
                  <c:v>1.3394136264817861E-2</c:v>
                </c:pt>
                <c:pt idx="63">
                  <c:v>1.3583485170148443E-2</c:v>
                </c:pt>
                <c:pt idx="64">
                  <c:v>1.3745272583480773E-2</c:v>
                </c:pt>
                <c:pt idx="65">
                  <c:v>1.3874048084926234E-2</c:v>
                </c:pt>
                <c:pt idx="66">
                  <c:v>1.3964953569085602E-2</c:v>
                </c:pt>
                <c:pt idx="67">
                  <c:v>1.4013820057851831E-2</c:v>
                </c:pt>
                <c:pt idx="68">
                  <c:v>1.4017246783652041E-2</c:v>
                </c:pt>
                <c:pt idx="69">
                  <c:v>1.3972660883884805E-2</c:v>
                </c:pt>
                <c:pt idx="70">
                  <c:v>1.3878356599685773E-2</c:v>
                </c:pt>
                <c:pt idx="71">
                  <c:v>1.3733513454504281E-2</c:v>
                </c:pt>
                <c:pt idx="72">
                  <c:v>1.353819348117883E-2</c:v>
                </c:pt>
                <c:pt idx="73">
                  <c:v>1.3293318150356311E-2</c:v>
                </c:pt>
                <c:pt idx="74">
                  <c:v>1.3000626208362114E-2</c:v>
                </c:pt>
                <c:pt idx="75">
                  <c:v>1.2662614140081711E-2</c:v>
                </c:pt>
                <c:pt idx="76">
                  <c:v>1.2282461414932371E-2</c:v>
                </c:pt>
                <c:pt idx="77">
                  <c:v>1.1863943037030696E-2</c:v>
                </c:pt>
                <c:pt idx="78">
                  <c:v>1.1411332192879322E-2</c:v>
                </c:pt>
                <c:pt idx="79">
                  <c:v>1.0929295963728467E-2</c:v>
                </c:pt>
                <c:pt idx="80">
                  <c:v>1.0422787141699131E-2</c:v>
                </c:pt>
                <c:pt idx="81">
                  <c:v>9.8969351594360242E-3</c:v>
                </c:pt>
                <c:pt idx="82">
                  <c:v>9.3569390172052944E-3</c:v>
                </c:pt>
                <c:pt idx="83">
                  <c:v>8.8079648774342881E-3</c:v>
                </c:pt>
                <c:pt idx="84">
                  <c:v>8.255050706439308E-3</c:v>
                </c:pt>
                <c:pt idx="85">
                  <c:v>7.7030199908523604E-3</c:v>
                </c:pt>
                <c:pt idx="86">
                  <c:v>7.1564061582524586E-3</c:v>
                </c:pt>
                <c:pt idx="87">
                  <c:v>6.6193889049888975E-3</c:v>
                </c:pt>
                <c:pt idx="88">
                  <c:v>6.0957431966196631E-3</c:v>
                </c:pt>
                <c:pt idx="89">
                  <c:v>5.5888012746485079E-3</c:v>
                </c:pt>
                <c:pt idx="90">
                  <c:v>5.1014275928722534E-3</c:v>
                </c:pt>
                <c:pt idx="91">
                  <c:v>4.6360062312399966E-3</c:v>
                </c:pt>
                <c:pt idx="92">
                  <c:v>4.1944400058394867E-3</c:v>
                </c:pt>
                <c:pt idx="93">
                  <c:v>3.7781602188619971E-3</c:v>
                </c:pt>
                <c:pt idx="94">
                  <c:v>3.3881457776258443E-3</c:v>
                </c:pt>
                <c:pt idx="95">
                  <c:v>3.0249502594923748E-3</c:v>
                </c:pt>
                <c:pt idx="96">
                  <c:v>2.688735409521126E-3</c:v>
                </c:pt>
                <c:pt idx="97">
                  <c:v>2.3793095271838365E-3</c:v>
                </c:pt>
                <c:pt idx="98">
                  <c:v>2.0961692224255014E-3</c:v>
                </c:pt>
                <c:pt idx="99">
                  <c:v>1.8385430931338043E-3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D5-4080-B1F9-01BE49BD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000064"/>
        <c:axId val="76878976"/>
      </c:lineChart>
      <c:catAx>
        <c:axId val="7700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878976"/>
        <c:crosses val="autoZero"/>
        <c:auto val="1"/>
        <c:lblAlgn val="ctr"/>
        <c:lblOffset val="100"/>
        <c:noMultiLvlLbl val="0"/>
      </c:catAx>
      <c:valAx>
        <c:axId val="7687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'cal1-forH(X,Y|q)'!$F$11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'cal1-forH(X,Y|q)'!$F$12:$F$111</c:f>
              <c:numCache>
                <c:formatCode>0.0000000_ </c:formatCode>
                <c:ptCount val="100"/>
                <c:pt idx="0">
                  <c:v>4.1820649843736086E-6</c:v>
                </c:pt>
                <c:pt idx="1">
                  <c:v>7.0576825302068032E-6</c:v>
                </c:pt>
                <c:pt idx="2">
                  <c:v>1.1726193024675685E-5</c:v>
                </c:pt>
                <c:pt idx="3">
                  <c:v>1.9181126400631533E-5</c:v>
                </c:pt>
                <c:pt idx="4">
                  <c:v>3.0889593474267114E-5</c:v>
                </c:pt>
                <c:pt idx="5">
                  <c:v>4.8974544396031973E-5</c:v>
                </c:pt>
                <c:pt idx="6">
                  <c:v>7.6444817665439251E-5</c:v>
                </c:pt>
                <c:pt idx="7">
                  <c:v>1.1747476850569328E-4</c:v>
                </c:pt>
                <c:pt idx="8">
                  <c:v>1.7772955856938858E-4</c:v>
                </c:pt>
                <c:pt idx="9">
                  <c:v>2.6472379267243238E-4</c:v>
                </c:pt>
                <c:pt idx="10">
                  <c:v>3.8819003716561462E-4</c:v>
                </c:pt>
                <c:pt idx="11">
                  <c:v>5.6042027348530944E-4</c:v>
                </c:pt>
                <c:pt idx="12">
                  <c:v>7.9652862011643771E-4</c:v>
                </c:pt>
                <c:pt idx="13">
                  <c:v>1.1145695710193882E-3</c:v>
                </c:pt>
                <c:pt idx="14">
                  <c:v>1.535435207805529E-3</c:v>
                </c:pt>
                <c:pt idx="15">
                  <c:v>2.0824506181793909E-3</c:v>
                </c:pt>
                <c:pt idx="16">
                  <c:v>2.7805925915928447E-3</c:v>
                </c:pt>
                <c:pt idx="17">
                  <c:v>3.655275683001663E-3</c:v>
                </c:pt>
                <c:pt idx="18">
                  <c:v>4.7306839042078374E-3</c:v>
                </c:pt>
                <c:pt idx="19">
                  <c:v>6.027675608050862E-3</c:v>
                </c:pt>
                <c:pt idx="20">
                  <c:v>7.5613508717590171E-3</c:v>
                </c:pt>
                <c:pt idx="21">
                  <c:v>9.3384390784320617E-3</c:v>
                </c:pt>
                <c:pt idx="22">
                  <c:v>1.1354730701645638E-2</c:v>
                </c:pt>
                <c:pt idx="23">
                  <c:v>1.3592830606682468E-2</c:v>
                </c:pt>
                <c:pt idx="24">
                  <c:v>1.6020538866445277E-2</c:v>
                </c:pt>
                <c:pt idx="25">
                  <c:v>1.8590158804765031E-2</c:v>
                </c:pt>
                <c:pt idx="26">
                  <c:v>2.123898389381982E-2</c:v>
                </c:pt>
                <c:pt idx="27">
                  <c:v>2.3891123971411226E-2</c:v>
                </c:pt>
                <c:pt idx="28">
                  <c:v>2.6460702652069883E-2</c:v>
                </c:pt>
                <c:pt idx="29">
                  <c:v>2.8856304597885279E-2</c:v>
                </c:pt>
                <c:pt idx="30">
                  <c:v>3.098639235893862E-2</c:v>
                </c:pt>
                <c:pt idx="31">
                  <c:v>3.2765270236172678E-2</c:v>
                </c:pt>
                <c:pt idx="32">
                  <c:v>3.4119069572051006E-2</c:v>
                </c:pt>
                <c:pt idx="33">
                  <c:v>3.4991184653972038E-2</c:v>
                </c:pt>
                <c:pt idx="34">
                  <c:v>3.5346612117190306E-2</c:v>
                </c:pt>
                <c:pt idx="35">
                  <c:v>3.5174740405846935E-2</c:v>
                </c:pt>
                <c:pt idx="36">
                  <c:v>3.44902896760651E-2</c:v>
                </c:pt>
                <c:pt idx="37">
                  <c:v>3.3332296986480325E-2</c:v>
                </c:pt>
                <c:pt idx="38">
                  <c:v>3.1761250504721512E-2</c:v>
                </c:pt>
                <c:pt idx="39">
                  <c:v>2.9854671155170927E-2</c:v>
                </c:pt>
                <c:pt idx="40">
                  <c:v>2.7701594413579431E-2</c:v>
                </c:pt>
                <c:pt idx="41">
                  <c:v>2.5396499269173298E-2</c:v>
                </c:pt>
                <c:pt idx="42">
                  <c:v>2.3033255863007418E-2</c:v>
                </c:pt>
                <c:pt idx="43">
                  <c:v>2.0699618963143096E-2</c:v>
                </c:pt>
                <c:pt idx="44">
                  <c:v>1.8472692281236394E-2</c:v>
                </c:pt>
                <c:pt idx="45">
                  <c:v>1.6415647216327579E-2</c:v>
                </c:pt>
                <c:pt idx="46">
                  <c:v>1.4575821366324123E-2</c:v>
                </c:pt>
                <c:pt idx="47">
                  <c:v>1.2984169451435341E-2</c:v>
                </c:pt>
                <c:pt idx="48">
                  <c:v>1.1655910951713228E-2</c:v>
                </c:pt>
                <c:pt idx="49">
                  <c:v>1.0592127537299201E-2</c:v>
                </c:pt>
                <c:pt idx="50">
                  <c:v>9.7820148770999711E-3</c:v>
                </c:pt>
                <c:pt idx="51">
                  <c:v>9.205486365201479E-3</c:v>
                </c:pt>
                <c:pt idx="52">
                  <c:v>8.8358538887089964E-3</c:v>
                </c:pt>
                <c:pt idx="53">
                  <c:v>8.6423626712837411E-3</c:v>
                </c:pt>
                <c:pt idx="54">
                  <c:v>8.5924219038383993E-3</c:v>
                </c:pt>
                <c:pt idx="55">
                  <c:v>8.6534394963633139E-3</c:v>
                </c:pt>
                <c:pt idx="56">
                  <c:v>8.7942292217565547E-3</c:v>
                </c:pt>
                <c:pt idx="57">
                  <c:v>8.9860061084209922E-3</c:v>
                </c:pt>
                <c:pt idx="58">
                  <c:v>9.2030185922223357E-3</c:v>
                </c:pt>
                <c:pt idx="59">
                  <c:v>9.4228837630516808E-3</c:v>
                </c:pt>
                <c:pt idx="60">
                  <c:v>9.626697102391106E-3</c:v>
                </c:pt>
                <c:pt idx="61">
                  <c:v>9.7989835985186433E-3</c:v>
                </c:pt>
                <c:pt idx="62">
                  <c:v>9.9275465854729312E-3</c:v>
                </c:pt>
                <c:pt idx="63">
                  <c:v>1.0003257359176404E-2</c:v>
                </c:pt>
                <c:pt idx="64">
                  <c:v>1.0019815207497338E-2</c:v>
                </c:pt>
                <c:pt idx="65">
                  <c:v>9.9734957571109024E-3</c:v>
                </c:pt>
                <c:pt idx="66">
                  <c:v>9.8628964792046372E-3</c:v>
                </c:pt>
                <c:pt idx="67">
                  <c:v>9.6886821073280255E-3</c:v>
                </c:pt>
                <c:pt idx="68">
                  <c:v>9.4533293964819548E-3</c:v>
                </c:pt>
                <c:pt idx="69">
                  <c:v>9.1608695749371988E-3</c:v>
                </c:pt>
                <c:pt idx="70">
                  <c:v>8.8166273543159417E-3</c:v>
                </c:pt>
                <c:pt idx="71">
                  <c:v>8.4269568100267915E-3</c:v>
                </c:pt>
                <c:pt idx="72">
                  <c:v>7.9989762472670312E-3</c:v>
                </c:pt>
                <c:pt idx="73">
                  <c:v>7.5403058808921541E-3</c:v>
                </c:pt>
                <c:pt idx="74">
                  <c:v>7.0588134770573083E-3</c:v>
                </c:pt>
                <c:pt idx="75">
                  <c:v>6.5623738621219067E-3</c:v>
                </c:pt>
                <c:pt idx="76">
                  <c:v>6.0586483452493159E-3</c:v>
                </c:pt>
                <c:pt idx="77">
                  <c:v>5.5548896582330864E-3</c:v>
                </c:pt>
                <c:pt idx="78">
                  <c:v>5.0577770825894026E-3</c:v>
                </c:pt>
                <c:pt idx="79">
                  <c:v>4.5732851390008549E-3</c:v>
                </c:pt>
                <c:pt idx="80">
                  <c:v>4.1065877020626251E-3</c:v>
                </c:pt>
                <c:pt idx="81">
                  <c:v>3.6619978169734543E-3</c:v>
                </c:pt>
                <c:pt idx="82">
                  <c:v>3.2429419638135694E-3</c:v>
                </c:pt>
                <c:pt idx="83">
                  <c:v>2.8519661469297067E-3</c:v>
                </c:pt>
                <c:pt idx="84">
                  <c:v>2.4907700623805632E-3</c:v>
                </c:pt>
                <c:pt idx="85">
                  <c:v>2.1602647671556223E-3</c:v>
                </c:pt>
                <c:pt idx="86">
                  <c:v>1.8606487633172541E-3</c:v>
                </c:pt>
                <c:pt idx="87">
                  <c:v>1.591497215768645E-3</c:v>
                </c:pt>
                <c:pt idx="88">
                  <c:v>1.3518591195714334E-3</c:v>
                </c:pt>
                <c:pt idx="89">
                  <c:v>1.1403575803223894E-3</c:v>
                </c:pt>
                <c:pt idx="90">
                  <c:v>9.5528891640038298E-4</c:v>
                </c:pt>
                <c:pt idx="91">
                  <c:v>7.9471697643973863E-4</c:v>
                </c:pt>
                <c:pt idx="92">
                  <c:v>6.5655982997510527E-4</c:v>
                </c:pt>
                <c:pt idx="93">
                  <c:v>5.3866677826427056E-4</c:v>
                </c:pt>
                <c:pt idx="94">
                  <c:v>4.3888439726371732E-4</c:v>
                </c:pt>
                <c:pt idx="95">
                  <c:v>3.5511102634367813E-4</c:v>
                </c:pt>
                <c:pt idx="96">
                  <c:v>2.853397258295518E-4</c:v>
                </c:pt>
                <c:pt idx="97">
                  <c:v>2.2769022580268494E-4</c:v>
                </c:pt>
                <c:pt idx="98">
                  <c:v>1.8043076981863837E-4</c:v>
                </c:pt>
                <c:pt idx="99">
                  <c:v>1.4199102113441565E-4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C7-4A8D-A949-EEE968DCB150}"/>
            </c:ext>
          </c:extLst>
        </c:ser>
        <c:ser>
          <c:idx val="9"/>
          <c:order val="1"/>
          <c:tx>
            <c:strRef>
              <c:f>'cal1-forH(X,Y|q)'!$K$11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'cal1-forH(X,Y|q)'!$K$12:$K$111</c:f>
              <c:numCache>
                <c:formatCode>0.000000_);[Red]\(0.000000\)</c:formatCode>
                <c:ptCount val="100"/>
                <c:pt idx="0">
                  <c:v>2.1039007661759236E-3</c:v>
                </c:pt>
                <c:pt idx="1">
                  <c:v>2.3880848465152372E-3</c:v>
                </c:pt>
                <c:pt idx="2">
                  <c:v>2.6986511861216023E-3</c:v>
                </c:pt>
                <c:pt idx="3">
                  <c:v>3.0361049391739599E-3</c:v>
                </c:pt>
                <c:pt idx="4">
                  <c:v>3.4006383941460757E-3</c:v>
                </c:pt>
                <c:pt idx="5">
                  <c:v>3.7920890571612269E-3</c:v>
                </c:pt>
                <c:pt idx="6">
                  <c:v>4.2099011157480807E-3</c:v>
                </c:pt>
                <c:pt idx="7">
                  <c:v>4.6530918080956519E-3</c:v>
                </c:pt>
                <c:pt idx="8">
                  <c:v>5.1202242469456693E-3</c:v>
                </c:pt>
                <c:pt idx="9">
                  <c:v>5.6093882166087751E-3</c:v>
                </c:pt>
                <c:pt idx="10">
                  <c:v>6.1181903712657689E-3</c:v>
                </c:pt>
                <c:pt idx="11">
                  <c:v>6.6437551099095401E-3</c:v>
                </c:pt>
                <c:pt idx="12">
                  <c:v>7.1827371877331864E-3</c:v>
                </c:pt>
                <c:pt idx="13">
                  <c:v>7.7313468480195218E-3</c:v>
                </c:pt>
                <c:pt idx="14">
                  <c:v>8.2853879281300277E-3</c:v>
                </c:pt>
                <c:pt idx="15">
                  <c:v>8.8403090164604348E-3</c:v>
                </c:pt>
                <c:pt idx="16">
                  <c:v>9.3912673254309426E-3</c:v>
                </c:pt>
                <c:pt idx="17">
                  <c:v>9.9332045123588196E-3</c:v>
                </c:pt>
                <c:pt idx="18">
                  <c:v>1.0460933241022315E-2</c:v>
                </c:pt>
                <c:pt idx="19">
                  <c:v>1.0969232848801618E-2</c:v>
                </c:pt>
                <c:pt idx="20">
                  <c:v>1.1452952085006416E-2</c:v>
                </c:pt>
                <c:pt idx="21">
                  <c:v>1.1907116532690557E-2</c:v>
                </c:pt>
                <c:pt idx="22">
                  <c:v>1.2327038035182742E-2</c:v>
                </c:pt>
                <c:pt idx="23">
                  <c:v>1.2708423234125887E-2</c:v>
                </c:pt>
                <c:pt idx="24">
                  <c:v>1.3047478199784166E-2</c:v>
                </c:pt>
                <c:pt idx="25">
                  <c:v>1.3341006105237771E-2</c:v>
                </c:pt>
                <c:pt idx="26">
                  <c:v>1.3586494968561173E-2</c:v>
                </c:pt>
                <c:pt idx="27">
                  <c:v>1.3782192661811923E-2</c:v>
                </c:pt>
                <c:pt idx="28">
                  <c:v>1.3927166659097236E-2</c:v>
                </c:pt>
                <c:pt idx="29">
                  <c:v>1.4021346360514041E-2</c:v>
                </c:pt>
                <c:pt idx="30">
                  <c:v>1.4065546272994202E-2</c:v>
                </c:pt>
                <c:pt idx="31">
                  <c:v>1.4061468838402088E-2</c:v>
                </c:pt>
                <c:pt idx="32">
                  <c:v>1.4011686256417175E-2</c:v>
                </c:pt>
                <c:pt idx="33">
                  <c:v>1.3919601235788634E-2</c:v>
                </c:pt>
                <c:pt idx="34">
                  <c:v>1.3789387202537891E-2</c:v>
                </c:pt>
                <c:pt idx="35">
                  <c:v>1.3625909077621378E-2</c:v>
                </c:pt>
                <c:pt idx="36">
                  <c:v>1.3434626290256855E-2</c:v>
                </c:pt>
                <c:pt idx="37">
                  <c:v>1.3221480198934444E-2</c:v>
                </c:pt>
                <c:pt idx="38">
                  <c:v>1.2992768534663928E-2</c:v>
                </c:pt>
                <c:pt idx="39">
                  <c:v>1.2755009847554757E-2</c:v>
                </c:pt>
                <c:pt idx="40">
                  <c:v>1.2514801218734762E-2</c:v>
                </c:pt>
                <c:pt idx="41">
                  <c:v>1.2278672688447394E-2</c:v>
                </c:pt>
                <c:pt idx="42">
                  <c:v>1.2052941944688159E-2</c:v>
                </c:pt>
                <c:pt idx="43">
                  <c:v>1.1843572814762228E-2</c:v>
                </c:pt>
                <c:pt idx="44">
                  <c:v>1.1656041007257506E-2</c:v>
                </c:pt>
                <c:pt idx="45">
                  <c:v>1.1495210369140408E-2</c:v>
                </c:pt>
                <c:pt idx="46">
                  <c:v>1.1365222659016336E-2</c:v>
                </c:pt>
                <c:pt idx="47">
                  <c:v>1.1269403501665373E-2</c:v>
                </c:pt>
                <c:pt idx="48">
                  <c:v>1.1210186790570153E-2</c:v>
                </c:pt>
                <c:pt idx="49">
                  <c:v>1.1189059354937754E-2</c:v>
                </c:pt>
                <c:pt idx="50">
                  <c:v>1.1206527216868125E-2</c:v>
                </c:pt>
                <c:pt idx="51">
                  <c:v>1.1262104244349497E-2</c:v>
                </c:pt>
                <c:pt idx="52">
                  <c:v>1.135432346835053E-2</c:v>
                </c:pt>
                <c:pt idx="53">
                  <c:v>1.1480770789186306E-2</c:v>
                </c:pt>
                <c:pt idx="54">
                  <c:v>1.1638140260331671E-2</c:v>
                </c:pt>
                <c:pt idx="55">
                  <c:v>1.1822309618675942E-2</c:v>
                </c:pt>
                <c:pt idx="56">
                  <c:v>1.2028434240499071E-2</c:v>
                </c:pt>
                <c:pt idx="57">
                  <c:v>1.2251057253652333E-2</c:v>
                </c:pt>
                <c:pt idx="58">
                  <c:v>1.2484233139657389E-2</c:v>
                </c:pt>
                <c:pt idx="59">
                  <c:v>1.2721661825250733E-2</c:v>
                </c:pt>
                <c:pt idx="60">
                  <c:v>1.2956830001006297E-2</c:v>
                </c:pt>
                <c:pt idx="61">
                  <c:v>1.3183156223585159E-2</c:v>
                </c:pt>
                <c:pt idx="62">
                  <c:v>1.3394136264817861E-2</c:v>
                </c:pt>
                <c:pt idx="63">
                  <c:v>1.3583485170148443E-2</c:v>
                </c:pt>
                <c:pt idx="64">
                  <c:v>1.3745272583480773E-2</c:v>
                </c:pt>
                <c:pt idx="65">
                  <c:v>1.3874048084926234E-2</c:v>
                </c:pt>
                <c:pt idx="66">
                  <c:v>1.3964953569085602E-2</c:v>
                </c:pt>
                <c:pt idx="67">
                  <c:v>1.4013820057851831E-2</c:v>
                </c:pt>
                <c:pt idx="68">
                  <c:v>1.4017246783652041E-2</c:v>
                </c:pt>
                <c:pt idx="69">
                  <c:v>1.3972660883884805E-2</c:v>
                </c:pt>
                <c:pt idx="70">
                  <c:v>1.3878356599685773E-2</c:v>
                </c:pt>
                <c:pt idx="71">
                  <c:v>1.3733513454504281E-2</c:v>
                </c:pt>
                <c:pt idx="72">
                  <c:v>1.353819348117883E-2</c:v>
                </c:pt>
                <c:pt idx="73">
                  <c:v>1.3293318150356311E-2</c:v>
                </c:pt>
                <c:pt idx="74">
                  <c:v>1.3000626208362114E-2</c:v>
                </c:pt>
                <c:pt idx="75">
                  <c:v>1.2662614140081711E-2</c:v>
                </c:pt>
                <c:pt idx="76">
                  <c:v>1.2282461414932371E-2</c:v>
                </c:pt>
                <c:pt idx="77">
                  <c:v>1.1863943037030696E-2</c:v>
                </c:pt>
                <c:pt idx="78">
                  <c:v>1.1411332192879322E-2</c:v>
                </c:pt>
                <c:pt idx="79">
                  <c:v>1.0929295963728467E-2</c:v>
                </c:pt>
                <c:pt idx="80">
                  <c:v>1.0422787141699131E-2</c:v>
                </c:pt>
                <c:pt idx="81">
                  <c:v>9.8969351594360242E-3</c:v>
                </c:pt>
                <c:pt idx="82">
                  <c:v>9.3569390172052944E-3</c:v>
                </c:pt>
                <c:pt idx="83">
                  <c:v>8.8079648774342881E-3</c:v>
                </c:pt>
                <c:pt idx="84">
                  <c:v>8.255050706439308E-3</c:v>
                </c:pt>
                <c:pt idx="85">
                  <c:v>7.7030199908523604E-3</c:v>
                </c:pt>
                <c:pt idx="86">
                  <c:v>7.1564061582524586E-3</c:v>
                </c:pt>
                <c:pt idx="87">
                  <c:v>6.6193889049888975E-3</c:v>
                </c:pt>
                <c:pt idx="88">
                  <c:v>6.0957431966196631E-3</c:v>
                </c:pt>
                <c:pt idx="89">
                  <c:v>5.5888012746485079E-3</c:v>
                </c:pt>
                <c:pt idx="90">
                  <c:v>5.1014275928722534E-3</c:v>
                </c:pt>
                <c:pt idx="91">
                  <c:v>4.6360062312399966E-3</c:v>
                </c:pt>
                <c:pt idx="92">
                  <c:v>4.1944400058394867E-3</c:v>
                </c:pt>
                <c:pt idx="93">
                  <c:v>3.7781602188619971E-3</c:v>
                </c:pt>
                <c:pt idx="94">
                  <c:v>3.3881457776258443E-3</c:v>
                </c:pt>
                <c:pt idx="95">
                  <c:v>3.0249502594923748E-3</c:v>
                </c:pt>
                <c:pt idx="96">
                  <c:v>2.688735409521126E-3</c:v>
                </c:pt>
                <c:pt idx="97">
                  <c:v>2.3793095271838365E-3</c:v>
                </c:pt>
                <c:pt idx="98">
                  <c:v>2.0961692224255014E-3</c:v>
                </c:pt>
                <c:pt idx="99">
                  <c:v>1.8385430931338043E-3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C7-4A8D-A949-EEE968DCB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209167"/>
        <c:axId val="2075790239"/>
      </c:lineChart>
      <c:catAx>
        <c:axId val="207820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5790239"/>
        <c:crosses val="autoZero"/>
        <c:auto val="1"/>
        <c:lblAlgn val="ctr"/>
        <c:lblOffset val="100"/>
        <c:noMultiLvlLbl val="0"/>
      </c:catAx>
      <c:valAx>
        <c:axId val="2075790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820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'cal1-forH(X,Y|q)'!$C$11</c:f>
              <c:strCache>
                <c:ptCount val="1"/>
                <c:pt idx="0">
                  <c:v>P(X|y1)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'cal1-forH(X,Y|q)'!$C$12:$C$111</c:f>
              <c:numCache>
                <c:formatCode>0.0000000_ </c:formatCode>
                <c:ptCount val="100"/>
                <c:pt idx="0">
                  <c:v>5.9648771026346051E-6</c:v>
                </c:pt>
                <c:pt idx="1">
                  <c:v>1.0067636299925446E-5</c:v>
                </c:pt>
                <c:pt idx="2">
                  <c:v>1.672891153577011E-5</c:v>
                </c:pt>
                <c:pt idx="3">
                  <c:v>2.7366672809622006E-5</c:v>
                </c:pt>
                <c:pt idx="4">
                  <c:v>4.4074811534594006E-5</c:v>
                </c:pt>
                <c:pt idx="5">
                  <c:v>6.9883247188908077E-5</c:v>
                </c:pt>
                <c:pt idx="6">
                  <c:v>1.090862062047607E-4</c:v>
                </c:pt>
                <c:pt idx="7">
                  <c:v>1.6764119514366723E-4</c:v>
                </c:pt>
                <c:pt idx="8">
                  <c:v>2.5363302840142294E-4</c:v>
                </c:pt>
                <c:pt idx="9">
                  <c:v>3.7778526502625219E-4</c:v>
                </c:pt>
                <c:pt idx="10">
                  <c:v>5.5398546628400859E-4</c:v>
                </c:pt>
                <c:pt idx="11">
                  <c:v>7.9977141233659945E-4</c:v>
                </c:pt>
                <c:pt idx="12">
                  <c:v>1.1367043712634012E-3</c:v>
                </c:pt>
                <c:pt idx="13">
                  <c:v>1.5905353748145445E-3</c:v>
                </c:pt>
                <c:pt idx="14">
                  <c:v>2.1910550225361846E-3</c:v>
                </c:pt>
                <c:pt idx="15">
                  <c:v>2.9715112841502177E-3</c:v>
                </c:pt>
                <c:pt idx="16">
                  <c:v>3.9674880969553022E-3</c:v>
                </c:pt>
                <c:pt idx="17">
                  <c:v>5.2151647174579156E-3</c:v>
                </c:pt>
                <c:pt idx="18">
                  <c:v>6.7489245973224336E-3</c:v>
                </c:pt>
                <c:pt idx="19">
                  <c:v>8.5983529998776911E-3</c:v>
                </c:pt>
                <c:pt idx="20">
                  <c:v>1.0784750798581159E-2</c:v>
                </c:pt>
                <c:pt idx="21">
                  <c:v>1.3317389644562258E-2</c:v>
                </c:pt>
                <c:pt idx="22">
                  <c:v>1.6189828477363631E-2</c:v>
                </c:pt>
                <c:pt idx="23">
                  <c:v>1.9376687597963422E-2</c:v>
                </c:pt>
                <c:pt idx="24">
                  <c:v>2.2831317619759869E-2</c:v>
                </c:pt>
                <c:pt idx="25">
                  <c:v>2.6484791783168163E-2</c:v>
                </c:pt>
                <c:pt idx="26">
                  <c:v>3.0246581604355675E-2</c:v>
                </c:pt>
                <c:pt idx="27">
                  <c:v>3.4007145805270568E-2</c:v>
                </c:pt>
                <c:pt idx="28">
                  <c:v>3.7642478997808718E-2</c:v>
                </c:pt>
                <c:pt idx="29">
                  <c:v>4.102044796678718E-2</c:v>
                </c:pt>
                <c:pt idx="30">
                  <c:v>4.4008516555886321E-2</c:v>
                </c:pt>
                <c:pt idx="31">
                  <c:v>4.6482257157673131E-2</c:v>
                </c:pt>
                <c:pt idx="32">
                  <c:v>4.8333899780320891E-2</c:v>
                </c:pt>
                <c:pt idx="33">
                  <c:v>4.9480105182338051E-2</c:v>
                </c:pt>
                <c:pt idx="34">
                  <c:v>4.9868182457068408E-2</c:v>
                </c:pt>
                <c:pt idx="35">
                  <c:v>4.9480105182338051E-2</c:v>
                </c:pt>
                <c:pt idx="36">
                  <c:v>4.8333899780320891E-2</c:v>
                </c:pt>
                <c:pt idx="37">
                  <c:v>4.6482257157673131E-2</c:v>
                </c:pt>
                <c:pt idx="38">
                  <c:v>4.4008516555886321E-2</c:v>
                </c:pt>
                <c:pt idx="39">
                  <c:v>4.102044796678718E-2</c:v>
                </c:pt>
                <c:pt idx="40">
                  <c:v>3.7642478997808718E-2</c:v>
                </c:pt>
                <c:pt idx="41">
                  <c:v>3.4007145805270568E-2</c:v>
                </c:pt>
                <c:pt idx="42">
                  <c:v>3.0246581604355675E-2</c:v>
                </c:pt>
                <c:pt idx="43">
                  <c:v>2.6484791783168163E-2</c:v>
                </c:pt>
                <c:pt idx="44">
                  <c:v>2.2831317619759869E-2</c:v>
                </c:pt>
                <c:pt idx="45">
                  <c:v>1.9376687597963422E-2</c:v>
                </c:pt>
                <c:pt idx="46">
                  <c:v>1.6189828477363631E-2</c:v>
                </c:pt>
                <c:pt idx="47">
                  <c:v>1.3317389644562258E-2</c:v>
                </c:pt>
                <c:pt idx="48">
                  <c:v>1.0784750798581159E-2</c:v>
                </c:pt>
                <c:pt idx="49">
                  <c:v>8.5983529998776911E-3</c:v>
                </c:pt>
                <c:pt idx="50">
                  <c:v>6.7489245973224336E-3</c:v>
                </c:pt>
                <c:pt idx="51">
                  <c:v>5.2151647174579156E-3</c:v>
                </c:pt>
                <c:pt idx="52">
                  <c:v>3.9674880969553022E-3</c:v>
                </c:pt>
                <c:pt idx="53">
                  <c:v>2.9715112841502177E-3</c:v>
                </c:pt>
                <c:pt idx="54">
                  <c:v>2.1910550225361846E-3</c:v>
                </c:pt>
                <c:pt idx="55">
                  <c:v>1.5905353748145445E-3</c:v>
                </c:pt>
                <c:pt idx="56">
                  <c:v>1.1367043712634012E-3</c:v>
                </c:pt>
                <c:pt idx="57">
                  <c:v>7.9977141233659945E-4</c:v>
                </c:pt>
                <c:pt idx="58">
                  <c:v>5.5398546628400859E-4</c:v>
                </c:pt>
                <c:pt idx="59">
                  <c:v>3.7778526502625219E-4</c:v>
                </c:pt>
                <c:pt idx="60">
                  <c:v>2.5363302840142294E-4</c:v>
                </c:pt>
                <c:pt idx="61">
                  <c:v>1.6764119514366723E-4</c:v>
                </c:pt>
                <c:pt idx="62">
                  <c:v>1.090862062047607E-4</c:v>
                </c:pt>
                <c:pt idx="63">
                  <c:v>6.9883247188908077E-5</c:v>
                </c:pt>
                <c:pt idx="64">
                  <c:v>4.4074811534594006E-5</c:v>
                </c:pt>
                <c:pt idx="65">
                  <c:v>2.7366672809622006E-5</c:v>
                </c:pt>
                <c:pt idx="66">
                  <c:v>1.672891153577011E-5</c:v>
                </c:pt>
                <c:pt idx="67">
                  <c:v>1.0067636299925446E-5</c:v>
                </c:pt>
                <c:pt idx="68">
                  <c:v>5.9648771026346051E-6</c:v>
                </c:pt>
                <c:pt idx="69">
                  <c:v>3.4792820055625024E-6</c:v>
                </c:pt>
                <c:pt idx="70">
                  <c:v>1.9979835605883909E-6</c:v>
                </c:pt>
                <c:pt idx="71">
                  <c:v>1.1295574877413738E-6</c:v>
                </c:pt>
                <c:pt idx="72">
                  <c:v>6.2869342122450743E-7</c:v>
                </c:pt>
                <c:pt idx="73">
                  <c:v>3.4449557002967264E-7</c:v>
                </c:pt>
                <c:pt idx="74">
                  <c:v>1.8584142033943187E-7</c:v>
                </c:pt>
                <c:pt idx="75">
                  <c:v>9.8699633310586755E-8</c:v>
                </c:pt>
                <c:pt idx="76">
                  <c:v>5.1606298616067915E-8</c:v>
                </c:pt>
                <c:pt idx="77">
                  <c:v>2.656464592645376E-8</c:v>
                </c:pt>
                <c:pt idx="78">
                  <c:v>1.3462307336288647E-8</c:v>
                </c:pt>
                <c:pt idx="79">
                  <c:v>6.716594338740772E-9</c:v>
                </c:pt>
                <c:pt idx="80">
                  <c:v>3.2990802953198951E-9</c:v>
                </c:pt>
                <c:pt idx="81">
                  <c:v>1.5953309888696252E-9</c:v>
                </c:pt>
                <c:pt idx="82">
                  <c:v>7.5949140872678551E-10</c:v>
                </c:pt>
                <c:pt idx="83">
                  <c:v>3.5596645903623244E-10</c:v>
                </c:pt>
                <c:pt idx="84">
                  <c:v>1.6425153621416439E-10</c:v>
                </c:pt>
                <c:pt idx="85">
                  <c:v>7.4614623257849104E-11</c:v>
                </c:pt>
                <c:pt idx="86">
                  <c:v>3.3369723612776967E-11</c:v>
                </c:pt>
                <c:pt idx="87">
                  <c:v>1.4692490460432888E-11</c:v>
                </c:pt>
                <c:pt idx="88">
                  <c:v>6.3687232018476244E-12</c:v>
                </c:pt>
                <c:pt idx="89">
                  <c:v>2.7178374534955895E-12</c:v>
                </c:pt>
                <c:pt idx="90">
                  <c:v>1.1418491506095979E-12</c:v>
                </c:pt>
                <c:pt idx="91">
                  <c:v>4.722893319512443E-13</c:v>
                </c:pt>
                <c:pt idx="92">
                  <c:v>1.9231877643680862E-13</c:v>
                </c:pt>
                <c:pt idx="93">
                  <c:v>7.7099114020918549E-14</c:v>
                </c:pt>
                <c:pt idx="94">
                  <c:v>3.0429249158030011E-14</c:v>
                </c:pt>
                <c:pt idx="95">
                  <c:v>1.1823532074451325E-14</c:v>
                </c:pt>
                <c:pt idx="96">
                  <c:v>4.5229041075794989E-15</c:v>
                </c:pt>
                <c:pt idx="97">
                  <c:v>1.7033412941488541E-15</c:v>
                </c:pt>
                <c:pt idx="98">
                  <c:v>6.3153891826874831E-16</c:v>
                </c:pt>
                <c:pt idx="99">
                  <c:v>2.3052217649225356E-16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63-4A41-A98C-29DF0FE2983E}"/>
            </c:ext>
          </c:extLst>
        </c:ser>
        <c:ser>
          <c:idx val="3"/>
          <c:order val="1"/>
          <c:tx>
            <c:strRef>
              <c:f>'cal1-forH(X,Y|q)'!$E$11</c:f>
              <c:strCache>
                <c:ptCount val="1"/>
                <c:pt idx="0">
                  <c:v>P(X|y2)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'cal1-forH(X,Y|q)'!$E$12:$E$111</c:f>
              <c:numCache>
                <c:formatCode>General</c:formatCode>
                <c:ptCount val="100"/>
                <c:pt idx="0">
                  <c:v>2.2170041764617137E-8</c:v>
                </c:pt>
                <c:pt idx="1">
                  <c:v>3.4457067529973593E-8</c:v>
                </c:pt>
                <c:pt idx="2">
                  <c:v>5.3183165455358782E-8</c:v>
                </c:pt>
                <c:pt idx="3">
                  <c:v>8.151811298710554E-8</c:v>
                </c:pt>
                <c:pt idx="4">
                  <c:v>1.2408466683770711E-7</c:v>
                </c:pt>
                <c:pt idx="5">
                  <c:v>1.8757121265440726E-7</c:v>
                </c:pt>
                <c:pt idx="6">
                  <c:v>2.8157774035589822E-7</c:v>
                </c:pt>
                <c:pt idx="7">
                  <c:v>4.1977301708745508E-7</c:v>
                </c:pt>
                <c:pt idx="8">
                  <c:v>6.214622946417252E-7</c:v>
                </c:pt>
                <c:pt idx="9">
                  <c:v>9.1369051351939164E-7</c:v>
                </c:pt>
                <c:pt idx="10">
                  <c:v>1.3340358893620807E-6</c:v>
                </c:pt>
                <c:pt idx="11">
                  <c:v>1.9342828322993951E-6</c:v>
                </c:pt>
                <c:pt idx="12">
                  <c:v>2.7852007735230337E-6</c:v>
                </c:pt>
                <c:pt idx="13">
                  <c:v>3.9826954973569872E-6</c:v>
                </c:pt>
                <c:pt idx="14">
                  <c:v>5.6556401006661439E-6</c:v>
                </c:pt>
                <c:pt idx="15">
                  <c:v>7.9757309141292655E-6</c:v>
                </c:pt>
                <c:pt idx="16">
                  <c:v>1.1169745747111388E-5</c:v>
                </c:pt>
                <c:pt idx="17">
                  <c:v>1.5534602603741687E-5</c:v>
                </c:pt>
                <c:pt idx="18">
                  <c:v>2.1455620273779883E-5</c:v>
                </c:pt>
                <c:pt idx="19">
                  <c:v>2.9428360454929285E-5</c:v>
                </c:pt>
                <c:pt idx="20">
                  <c:v>4.0084375840690104E-5</c:v>
                </c:pt>
                <c:pt idx="21">
                  <c:v>5.4221090794938179E-5</c:v>
                </c:pt>
                <c:pt idx="22">
                  <c:v>7.2835891636989885E-5</c:v>
                </c:pt>
                <c:pt idx="23">
                  <c:v>9.7164293693575759E-5</c:v>
                </c:pt>
                <c:pt idx="24">
                  <c:v>1.287217753779044E-4</c:v>
                </c:pt>
                <c:pt idx="25">
                  <c:v>1.6934852182439727E-4</c:v>
                </c:pt>
                <c:pt idx="26">
                  <c:v>2.2125590256950398E-4</c:v>
                </c:pt>
                <c:pt idx="27">
                  <c:v>2.8707302573943234E-4</c:v>
                </c:pt>
                <c:pt idx="28">
                  <c:v>3.6989117867927489E-4</c:v>
                </c:pt>
                <c:pt idx="29">
                  <c:v>4.7330340378084758E-4</c:v>
                </c:pt>
                <c:pt idx="30">
                  <c:v>6.0143589939398755E-4</c:v>
                </c:pt>
                <c:pt idx="31">
                  <c:v>7.5896741933830847E-4</c:v>
                </c:pt>
                <c:pt idx="32">
                  <c:v>9.5113241942128572E-4</c:v>
                </c:pt>
                <c:pt idx="33">
                  <c:v>1.1837034211180054E-3</c:v>
                </c:pt>
                <c:pt idx="34">
                  <c:v>1.4629479908080561E-3</c:v>
                </c:pt>
                <c:pt idx="35">
                  <c:v>1.7955559273676702E-3</c:v>
                </c:pt>
                <c:pt idx="36">
                  <c:v>2.1885327661349402E-3</c:v>
                </c:pt>
                <c:pt idx="37">
                  <c:v>2.6490565870304532E-3</c:v>
                </c:pt>
                <c:pt idx="38">
                  <c:v>3.1842963853369612E-3</c:v>
                </c:pt>
                <c:pt idx="39">
                  <c:v>3.8011919280663436E-3</c:v>
                </c:pt>
                <c:pt idx="40">
                  <c:v>4.5061970503777566E-3</c:v>
                </c:pt>
                <c:pt idx="41">
                  <c:v>5.3049906849463382E-3</c:v>
                </c:pt>
                <c:pt idx="42">
                  <c:v>6.2021624665281579E-3</c:v>
                </c:pt>
                <c:pt idx="43">
                  <c:v>7.2008823830846192E-3</c:v>
                </c:pt>
                <c:pt idx="44">
                  <c:v>8.302566491348291E-3</c:v>
                </c:pt>
                <c:pt idx="45">
                  <c:v>9.5065529925106168E-3</c:v>
                </c:pt>
                <c:pt idx="46">
                  <c:v>1.0809804773898609E-2</c:v>
                </c:pt>
                <c:pt idx="47">
                  <c:v>1.2206655667472538E-2</c:v>
                </c:pt>
                <c:pt idx="48">
                  <c:v>1.3688617975688058E-2</c:v>
                </c:pt>
                <c:pt idx="49">
                  <c:v>1.5244268124616055E-2</c:v>
                </c:pt>
                <c:pt idx="50">
                  <c:v>1.6859225529914222E-2</c:v>
                </c:pt>
                <c:pt idx="51">
                  <c:v>1.8516236876603122E-2</c:v>
                </c:pt>
                <c:pt idx="52">
                  <c:v>2.0195374069467614E-2</c:v>
                </c:pt>
                <c:pt idx="53">
                  <c:v>2.1874349241261963E-2</c:v>
                </c:pt>
                <c:pt idx="54">
                  <c:v>2.3528944626876901E-2</c:v>
                </c:pt>
                <c:pt idx="55">
                  <c:v>2.5133549113310442E-2</c:v>
                </c:pt>
                <c:pt idx="56">
                  <c:v>2.6661787206240579E-2</c:v>
                </c:pt>
                <c:pt idx="57">
                  <c:v>2.8087220399284574E-2</c:v>
                </c:pt>
                <c:pt idx="58">
                  <c:v>2.9384095886078425E-2</c:v>
                </c:pt>
                <c:pt idx="59">
                  <c:v>3.0528113591777678E-2</c:v>
                </c:pt>
                <c:pt idx="60">
                  <c:v>3.1497179941700364E-2</c:v>
                </c:pt>
                <c:pt idx="61">
                  <c:v>3.2272115873060253E-2</c:v>
                </c:pt>
                <c:pt idx="62">
                  <c:v>3.2837287470431992E-2</c:v>
                </c:pt>
                <c:pt idx="63">
                  <c:v>3.3181130287147219E-2</c:v>
                </c:pt>
                <c:pt idx="64">
                  <c:v>3.3296542798077068E-2</c:v>
                </c:pt>
                <c:pt idx="65">
                  <c:v>3.3181130287147219E-2</c:v>
                </c:pt>
                <c:pt idx="66">
                  <c:v>3.2837287470431992E-2</c:v>
                </c:pt>
                <c:pt idx="67">
                  <c:v>3.2272115873060253E-2</c:v>
                </c:pt>
                <c:pt idx="68">
                  <c:v>3.1497179941700364E-2</c:v>
                </c:pt>
                <c:pt idx="69">
                  <c:v>3.0528113591777678E-2</c:v>
                </c:pt>
                <c:pt idx="70">
                  <c:v>2.9384095886078425E-2</c:v>
                </c:pt>
                <c:pt idx="71">
                  <c:v>2.8087220399284574E-2</c:v>
                </c:pt>
                <c:pt idx="72">
                  <c:v>2.6661787206240579E-2</c:v>
                </c:pt>
                <c:pt idx="73">
                  <c:v>2.5133549113310442E-2</c:v>
                </c:pt>
                <c:pt idx="74">
                  <c:v>2.3528944626876901E-2</c:v>
                </c:pt>
                <c:pt idx="75">
                  <c:v>2.1874349241261963E-2</c:v>
                </c:pt>
                <c:pt idx="76">
                  <c:v>2.0195374069467614E-2</c:v>
                </c:pt>
                <c:pt idx="77">
                  <c:v>1.8516236876603122E-2</c:v>
                </c:pt>
                <c:pt idx="78">
                  <c:v>1.6859225529914222E-2</c:v>
                </c:pt>
                <c:pt idx="79">
                  <c:v>1.5244268124616055E-2</c:v>
                </c:pt>
                <c:pt idx="80">
                  <c:v>1.3688617975688058E-2</c:v>
                </c:pt>
                <c:pt idx="81">
                  <c:v>1.2206655667472538E-2</c:v>
                </c:pt>
                <c:pt idx="82">
                  <c:v>1.0809804773898609E-2</c:v>
                </c:pt>
                <c:pt idx="83">
                  <c:v>9.5065529925106168E-3</c:v>
                </c:pt>
                <c:pt idx="84">
                  <c:v>8.302566491348291E-3</c:v>
                </c:pt>
                <c:pt idx="85">
                  <c:v>7.2008823830846192E-3</c:v>
                </c:pt>
                <c:pt idx="86">
                  <c:v>6.2021624665281579E-3</c:v>
                </c:pt>
                <c:pt idx="87">
                  <c:v>5.3049906849463382E-3</c:v>
                </c:pt>
                <c:pt idx="88">
                  <c:v>4.5061970503777566E-3</c:v>
                </c:pt>
                <c:pt idx="89">
                  <c:v>3.8011919280663436E-3</c:v>
                </c:pt>
                <c:pt idx="90">
                  <c:v>3.1842963853369612E-3</c:v>
                </c:pt>
                <c:pt idx="91">
                  <c:v>2.6490565870304532E-3</c:v>
                </c:pt>
                <c:pt idx="92">
                  <c:v>2.1885327661349402E-3</c:v>
                </c:pt>
                <c:pt idx="93">
                  <c:v>1.7955559273676702E-3</c:v>
                </c:pt>
                <c:pt idx="94">
                  <c:v>1.4629479908080561E-3</c:v>
                </c:pt>
                <c:pt idx="95">
                  <c:v>1.1837034211180054E-3</c:v>
                </c:pt>
                <c:pt idx="96">
                  <c:v>9.5113241942128572E-4</c:v>
                </c:pt>
                <c:pt idx="97">
                  <c:v>7.5896741933830847E-4</c:v>
                </c:pt>
                <c:pt idx="98">
                  <c:v>6.0143589939398755E-4</c:v>
                </c:pt>
                <c:pt idx="99">
                  <c:v>4.7330340378084758E-4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63-4A41-A98C-29DF0FE2983E}"/>
            </c:ext>
          </c:extLst>
        </c:ser>
        <c:ser>
          <c:idx val="4"/>
          <c:order val="2"/>
          <c:tx>
            <c:strRef>
              <c:f>'cal1-forH(X,Y|q)'!$F$11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'cal1-forH(X,Y|q)'!$F$12:$F$111</c:f>
              <c:numCache>
                <c:formatCode>0.0000000_ </c:formatCode>
                <c:ptCount val="100"/>
                <c:pt idx="0">
                  <c:v>4.1820649843736086E-6</c:v>
                </c:pt>
                <c:pt idx="1">
                  <c:v>7.0576825302068032E-6</c:v>
                </c:pt>
                <c:pt idx="2">
                  <c:v>1.1726193024675685E-5</c:v>
                </c:pt>
                <c:pt idx="3">
                  <c:v>1.9181126400631533E-5</c:v>
                </c:pt>
                <c:pt idx="4">
                  <c:v>3.0889593474267114E-5</c:v>
                </c:pt>
                <c:pt idx="5">
                  <c:v>4.8974544396031973E-5</c:v>
                </c:pt>
                <c:pt idx="6">
                  <c:v>7.6444817665439251E-5</c:v>
                </c:pt>
                <c:pt idx="7">
                  <c:v>1.1747476850569328E-4</c:v>
                </c:pt>
                <c:pt idx="8">
                  <c:v>1.7772955856938858E-4</c:v>
                </c:pt>
                <c:pt idx="9">
                  <c:v>2.6472379267243238E-4</c:v>
                </c:pt>
                <c:pt idx="10">
                  <c:v>3.8819003716561462E-4</c:v>
                </c:pt>
                <c:pt idx="11">
                  <c:v>5.6042027348530944E-4</c:v>
                </c:pt>
                <c:pt idx="12">
                  <c:v>7.9652862011643771E-4</c:v>
                </c:pt>
                <c:pt idx="13">
                  <c:v>1.1145695710193882E-3</c:v>
                </c:pt>
                <c:pt idx="14">
                  <c:v>1.535435207805529E-3</c:v>
                </c:pt>
                <c:pt idx="15">
                  <c:v>2.0824506181793909E-3</c:v>
                </c:pt>
                <c:pt idx="16">
                  <c:v>2.7805925915928447E-3</c:v>
                </c:pt>
                <c:pt idx="17">
                  <c:v>3.655275683001663E-3</c:v>
                </c:pt>
                <c:pt idx="18">
                  <c:v>4.7306839042078374E-3</c:v>
                </c:pt>
                <c:pt idx="19">
                  <c:v>6.027675608050862E-3</c:v>
                </c:pt>
                <c:pt idx="20">
                  <c:v>7.5613508717590171E-3</c:v>
                </c:pt>
                <c:pt idx="21">
                  <c:v>9.3384390784320617E-3</c:v>
                </c:pt>
                <c:pt idx="22">
                  <c:v>1.1354730701645638E-2</c:v>
                </c:pt>
                <c:pt idx="23">
                  <c:v>1.3592830606682468E-2</c:v>
                </c:pt>
                <c:pt idx="24">
                  <c:v>1.6020538866445277E-2</c:v>
                </c:pt>
                <c:pt idx="25">
                  <c:v>1.8590158804765031E-2</c:v>
                </c:pt>
                <c:pt idx="26">
                  <c:v>2.123898389381982E-2</c:v>
                </c:pt>
                <c:pt idx="27">
                  <c:v>2.3891123971411226E-2</c:v>
                </c:pt>
                <c:pt idx="28">
                  <c:v>2.6460702652069883E-2</c:v>
                </c:pt>
                <c:pt idx="29">
                  <c:v>2.8856304597885279E-2</c:v>
                </c:pt>
                <c:pt idx="30">
                  <c:v>3.098639235893862E-2</c:v>
                </c:pt>
                <c:pt idx="31">
                  <c:v>3.2765270236172678E-2</c:v>
                </c:pt>
                <c:pt idx="32">
                  <c:v>3.4119069572051006E-2</c:v>
                </c:pt>
                <c:pt idx="33">
                  <c:v>3.4991184653972038E-2</c:v>
                </c:pt>
                <c:pt idx="34">
                  <c:v>3.5346612117190306E-2</c:v>
                </c:pt>
                <c:pt idx="35">
                  <c:v>3.5174740405846935E-2</c:v>
                </c:pt>
                <c:pt idx="36">
                  <c:v>3.44902896760651E-2</c:v>
                </c:pt>
                <c:pt idx="37">
                  <c:v>3.3332296986480325E-2</c:v>
                </c:pt>
                <c:pt idx="38">
                  <c:v>3.1761250504721512E-2</c:v>
                </c:pt>
                <c:pt idx="39">
                  <c:v>2.9854671155170927E-2</c:v>
                </c:pt>
                <c:pt idx="40">
                  <c:v>2.7701594413579431E-2</c:v>
                </c:pt>
                <c:pt idx="41">
                  <c:v>2.5396499269173298E-2</c:v>
                </c:pt>
                <c:pt idx="42">
                  <c:v>2.3033255863007418E-2</c:v>
                </c:pt>
                <c:pt idx="43">
                  <c:v>2.0699618963143096E-2</c:v>
                </c:pt>
                <c:pt idx="44">
                  <c:v>1.8472692281236394E-2</c:v>
                </c:pt>
                <c:pt idx="45">
                  <c:v>1.6415647216327579E-2</c:v>
                </c:pt>
                <c:pt idx="46">
                  <c:v>1.4575821366324123E-2</c:v>
                </c:pt>
                <c:pt idx="47">
                  <c:v>1.2984169451435341E-2</c:v>
                </c:pt>
                <c:pt idx="48">
                  <c:v>1.1655910951713228E-2</c:v>
                </c:pt>
                <c:pt idx="49">
                  <c:v>1.0592127537299201E-2</c:v>
                </c:pt>
                <c:pt idx="50">
                  <c:v>9.7820148770999711E-3</c:v>
                </c:pt>
                <c:pt idx="51">
                  <c:v>9.205486365201479E-3</c:v>
                </c:pt>
                <c:pt idx="52">
                  <c:v>8.8358538887089964E-3</c:v>
                </c:pt>
                <c:pt idx="53">
                  <c:v>8.6423626712837411E-3</c:v>
                </c:pt>
                <c:pt idx="54">
                  <c:v>8.5924219038383993E-3</c:v>
                </c:pt>
                <c:pt idx="55">
                  <c:v>8.6534394963633139E-3</c:v>
                </c:pt>
                <c:pt idx="56">
                  <c:v>8.7942292217565547E-3</c:v>
                </c:pt>
                <c:pt idx="57">
                  <c:v>8.9860061084209922E-3</c:v>
                </c:pt>
                <c:pt idx="58">
                  <c:v>9.2030185922223357E-3</c:v>
                </c:pt>
                <c:pt idx="59">
                  <c:v>9.4228837630516808E-3</c:v>
                </c:pt>
                <c:pt idx="60">
                  <c:v>9.626697102391106E-3</c:v>
                </c:pt>
                <c:pt idx="61">
                  <c:v>9.7989835985186433E-3</c:v>
                </c:pt>
                <c:pt idx="62">
                  <c:v>9.9275465854729312E-3</c:v>
                </c:pt>
                <c:pt idx="63">
                  <c:v>1.0003257359176404E-2</c:v>
                </c:pt>
                <c:pt idx="64">
                  <c:v>1.0019815207497338E-2</c:v>
                </c:pt>
                <c:pt idx="65">
                  <c:v>9.9734957571109024E-3</c:v>
                </c:pt>
                <c:pt idx="66">
                  <c:v>9.8628964792046372E-3</c:v>
                </c:pt>
                <c:pt idx="67">
                  <c:v>9.6886821073280255E-3</c:v>
                </c:pt>
                <c:pt idx="68">
                  <c:v>9.4533293964819548E-3</c:v>
                </c:pt>
                <c:pt idx="69">
                  <c:v>9.1608695749371988E-3</c:v>
                </c:pt>
                <c:pt idx="70">
                  <c:v>8.8166273543159417E-3</c:v>
                </c:pt>
                <c:pt idx="71">
                  <c:v>8.4269568100267915E-3</c:v>
                </c:pt>
                <c:pt idx="72">
                  <c:v>7.9989762472670312E-3</c:v>
                </c:pt>
                <c:pt idx="73">
                  <c:v>7.5403058808921541E-3</c:v>
                </c:pt>
                <c:pt idx="74">
                  <c:v>7.0588134770573083E-3</c:v>
                </c:pt>
                <c:pt idx="75">
                  <c:v>6.5623738621219067E-3</c:v>
                </c:pt>
                <c:pt idx="76">
                  <c:v>6.0586483452493159E-3</c:v>
                </c:pt>
                <c:pt idx="77">
                  <c:v>5.5548896582330864E-3</c:v>
                </c:pt>
                <c:pt idx="78">
                  <c:v>5.0577770825894026E-3</c:v>
                </c:pt>
                <c:pt idx="79">
                  <c:v>4.5732851390008549E-3</c:v>
                </c:pt>
                <c:pt idx="80">
                  <c:v>4.1065877020626251E-3</c:v>
                </c:pt>
                <c:pt idx="81">
                  <c:v>3.6619978169734543E-3</c:v>
                </c:pt>
                <c:pt idx="82">
                  <c:v>3.2429419638135694E-3</c:v>
                </c:pt>
                <c:pt idx="83">
                  <c:v>2.8519661469297067E-3</c:v>
                </c:pt>
                <c:pt idx="84">
                  <c:v>2.4907700623805632E-3</c:v>
                </c:pt>
                <c:pt idx="85">
                  <c:v>2.1602647671556223E-3</c:v>
                </c:pt>
                <c:pt idx="86">
                  <c:v>1.8606487633172541E-3</c:v>
                </c:pt>
                <c:pt idx="87">
                  <c:v>1.591497215768645E-3</c:v>
                </c:pt>
                <c:pt idx="88">
                  <c:v>1.3518591195714334E-3</c:v>
                </c:pt>
                <c:pt idx="89">
                  <c:v>1.1403575803223894E-3</c:v>
                </c:pt>
                <c:pt idx="90">
                  <c:v>9.5528891640038298E-4</c:v>
                </c:pt>
                <c:pt idx="91">
                  <c:v>7.9471697643973863E-4</c:v>
                </c:pt>
                <c:pt idx="92">
                  <c:v>6.5655982997510527E-4</c:v>
                </c:pt>
                <c:pt idx="93">
                  <c:v>5.3866677826427056E-4</c:v>
                </c:pt>
                <c:pt idx="94">
                  <c:v>4.3888439726371732E-4</c:v>
                </c:pt>
                <c:pt idx="95">
                  <c:v>3.5511102634367813E-4</c:v>
                </c:pt>
                <c:pt idx="96">
                  <c:v>2.853397258295518E-4</c:v>
                </c:pt>
                <c:pt idx="97">
                  <c:v>2.2769022580268494E-4</c:v>
                </c:pt>
                <c:pt idx="98">
                  <c:v>1.8043076981863837E-4</c:v>
                </c:pt>
                <c:pt idx="99">
                  <c:v>1.4199102113441565E-4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63-4A41-A98C-29DF0FE2983E}"/>
            </c:ext>
          </c:extLst>
        </c:ser>
        <c:ser>
          <c:idx val="6"/>
          <c:order val="3"/>
          <c:tx>
            <c:strRef>
              <c:f>'cal1-forH(X,Y|q)'!$H$11</c:f>
              <c:strCache>
                <c:ptCount val="1"/>
                <c:pt idx="0">
                  <c:v>P(X|q1)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'cal1-forH(X,Y|q)'!$H$12:$H$111</c:f>
              <c:numCache>
                <c:formatCode>0.000000_ </c:formatCode>
                <c:ptCount val="100"/>
                <c:pt idx="0">
                  <c:v>4.2071109793094868E-3</c:v>
                </c:pt>
                <c:pt idx="1">
                  <c:v>4.7752333918191633E-3</c:v>
                </c:pt>
                <c:pt idx="2">
                  <c:v>5.3960384978065726E-3</c:v>
                </c:pt>
                <c:pt idx="3">
                  <c:v>6.0705113919365108E-3</c:v>
                </c:pt>
                <c:pt idx="4">
                  <c:v>6.799004360846737E-3</c:v>
                </c:pt>
                <c:pt idx="5">
                  <c:v>7.5811512860817394E-3</c:v>
                </c:pt>
                <c:pt idx="6">
                  <c:v>8.4157884351699266E-3</c:v>
                </c:pt>
                <c:pt idx="7">
                  <c:v>9.3008846312271649E-3</c:v>
                </c:pt>
                <c:pt idx="8">
                  <c:v>1.023348383508358E-2</c:v>
                </c:pt>
                <c:pt idx="9">
                  <c:v>1.1209663109310946E-2</c:v>
                </c:pt>
                <c:pt idx="10">
                  <c:v>1.2224508751242522E-2</c:v>
                </c:pt>
                <c:pt idx="11">
                  <c:v>1.3272113077127721E-2</c:v>
                </c:pt>
                <c:pt idx="12">
                  <c:v>1.4345593912117614E-2</c:v>
                </c:pt>
                <c:pt idx="13">
                  <c:v>1.5437138296684635E-2</c:v>
                </c:pt>
                <c:pt idx="14">
                  <c:v>1.6538071271133332E-2</c:v>
                </c:pt>
                <c:pt idx="15">
                  <c:v>1.7638949863743602E-2</c:v>
                </c:pt>
                <c:pt idx="16">
                  <c:v>1.8729681608004249E-2</c:v>
                </c:pt>
                <c:pt idx="17">
                  <c:v>1.9799666078346809E-2</c:v>
                </c:pt>
                <c:pt idx="18">
                  <c:v>2.0837957093548572E-2</c:v>
                </c:pt>
                <c:pt idx="19">
                  <c:v>2.183344242675973E-2</c:v>
                </c:pt>
                <c:pt idx="20">
                  <c:v>2.2775037116044564E-2</c:v>
                </c:pt>
                <c:pt idx="21">
                  <c:v>2.3651885823734578E-2</c:v>
                </c:pt>
                <c:pt idx="22">
                  <c:v>2.4453569178540156E-2</c:v>
                </c:pt>
                <c:pt idx="23">
                  <c:v>2.5170308678745923E-2</c:v>
                </c:pt>
                <c:pt idx="24">
                  <c:v>2.5793164559555184E-2</c:v>
                </c:pt>
                <c:pt idx="25">
                  <c:v>2.6314221047188828E-2</c:v>
                </c:pt>
                <c:pt idx="26">
                  <c:v>2.6726753642920265E-2</c:v>
                </c:pt>
                <c:pt idx="27">
                  <c:v>2.7025373499273583E-2</c:v>
                </c:pt>
                <c:pt idx="28">
                  <c:v>2.7206144556604573E-2</c:v>
                </c:pt>
                <c:pt idx="29">
                  <c:v>2.7266669881072229E-2</c:v>
                </c:pt>
                <c:pt idx="30">
                  <c:v>2.7206144556604573E-2</c:v>
                </c:pt>
                <c:pt idx="31">
                  <c:v>2.7025373499273583E-2</c:v>
                </c:pt>
                <c:pt idx="32">
                  <c:v>2.6726753642920265E-2</c:v>
                </c:pt>
                <c:pt idx="33">
                  <c:v>2.6314221047188828E-2</c:v>
                </c:pt>
                <c:pt idx="34">
                  <c:v>2.5793164559555184E-2</c:v>
                </c:pt>
                <c:pt idx="35">
                  <c:v>2.5170308678745923E-2</c:v>
                </c:pt>
                <c:pt idx="36">
                  <c:v>2.4453569178540156E-2</c:v>
                </c:pt>
                <c:pt idx="37">
                  <c:v>2.3651885823734578E-2</c:v>
                </c:pt>
                <c:pt idx="38">
                  <c:v>2.2775037116044564E-2</c:v>
                </c:pt>
                <c:pt idx="39">
                  <c:v>2.183344242675973E-2</c:v>
                </c:pt>
                <c:pt idx="40">
                  <c:v>2.0837957093548572E-2</c:v>
                </c:pt>
                <c:pt idx="41">
                  <c:v>1.9799666078346809E-2</c:v>
                </c:pt>
                <c:pt idx="42">
                  <c:v>1.8729681608004249E-2</c:v>
                </c:pt>
                <c:pt idx="43">
                  <c:v>1.7638949863743602E-2</c:v>
                </c:pt>
                <c:pt idx="44">
                  <c:v>1.6538071271133332E-2</c:v>
                </c:pt>
                <c:pt idx="45">
                  <c:v>1.5437138296684635E-2</c:v>
                </c:pt>
                <c:pt idx="46">
                  <c:v>1.4345593912117614E-2</c:v>
                </c:pt>
                <c:pt idx="47">
                  <c:v>1.3272113077127721E-2</c:v>
                </c:pt>
                <c:pt idx="48">
                  <c:v>1.2224508751242522E-2</c:v>
                </c:pt>
                <c:pt idx="49">
                  <c:v>1.1209663109310946E-2</c:v>
                </c:pt>
                <c:pt idx="50">
                  <c:v>1.023348383508358E-2</c:v>
                </c:pt>
                <c:pt idx="51">
                  <c:v>9.3008846312271649E-3</c:v>
                </c:pt>
                <c:pt idx="52">
                  <c:v>8.4157884351699266E-3</c:v>
                </c:pt>
                <c:pt idx="53">
                  <c:v>7.5811512860817394E-3</c:v>
                </c:pt>
                <c:pt idx="54">
                  <c:v>6.799004360846737E-3</c:v>
                </c:pt>
                <c:pt idx="55">
                  <c:v>6.0705113919365108E-3</c:v>
                </c:pt>
                <c:pt idx="56">
                  <c:v>5.3960384978065726E-3</c:v>
                </c:pt>
                <c:pt idx="57">
                  <c:v>4.7752333918191633E-3</c:v>
                </c:pt>
                <c:pt idx="58">
                  <c:v>4.2071109793094868E-3</c:v>
                </c:pt>
                <c:pt idx="59">
                  <c:v>3.6901424912741273E-3</c:v>
                </c:pt>
                <c:pt idx="60">
                  <c:v>3.2223455216981852E-3</c:v>
                </c:pt>
                <c:pt idx="61">
                  <c:v>2.8013726165887782E-3</c:v>
                </c:pt>
                <c:pt idx="62">
                  <c:v>2.4245963885560764E-3</c:v>
                </c:pt>
                <c:pt idx="63">
                  <c:v>2.0891894837445756E-3</c:v>
                </c:pt>
                <c:pt idx="64">
                  <c:v>1.7921980915555458E-3</c:v>
                </c:pt>
                <c:pt idx="65">
                  <c:v>1.5306080470506068E-3</c:v>
                </c:pt>
                <c:pt idx="66">
                  <c:v>1.3014029184283662E-3</c:v>
                </c:pt>
                <c:pt idx="67">
                  <c:v>1.1016137871689229E-3</c:v>
                </c:pt>
                <c:pt idx="68">
                  <c:v>9.2836070853907012E-4</c:v>
                </c:pt>
                <c:pt idx="69">
                  <c:v>7.7888607987984504E-4</c:v>
                </c:pt>
                <c:pt idx="70">
                  <c:v>6.5058034060653494E-4</c:v>
                </c:pt>
                <c:pt idx="71">
                  <c:v>5.4100058047382182E-4</c:v>
                </c:pt>
                <c:pt idx="72">
                  <c:v>4.478827426148215E-4</c:v>
                </c:pt>
                <c:pt idx="73">
                  <c:v>3.6914817791075825E-4</c:v>
                </c:pt>
                <c:pt idx="74">
                  <c:v>3.0290534131822717E-4</c:v>
                </c:pt>
                <c:pt idx="75">
                  <c:v>2.4744742361111193E-4</c:v>
                </c:pt>
                <c:pt idx="76">
                  <c:v>2.0124668878509797E-4</c:v>
                </c:pt>
                <c:pt idx="77">
                  <c:v>1.6294624347985661E-4</c:v>
                </c:pt>
                <c:pt idx="78">
                  <c:v>1.313499054442363E-4</c:v>
                </c:pt>
                <c:pt idx="79">
                  <c:v>1.0541076822959376E-4</c:v>
                </c:pt>
                <c:pt idx="80">
                  <c:v>8.4218983392973226E-5</c:v>
                </c:pt>
                <c:pt idx="81">
                  <c:v>6.6989203386545742E-5</c:v>
                </c:pt>
                <c:pt idx="82">
                  <c:v>5.3048051219018174E-5</c:v>
                </c:pt>
                <c:pt idx="83">
                  <c:v>4.1821909453203276E-5</c:v>
                </c:pt>
                <c:pt idx="84">
                  <c:v>3.2825253062009937E-5</c:v>
                </c:pt>
                <c:pt idx="85">
                  <c:v>2.5649689413848249E-5</c:v>
                </c:pt>
                <c:pt idx="86">
                  <c:v>1.9953814973783991E-5</c:v>
                </c:pt>
                <c:pt idx="87">
                  <c:v>1.5453952505967169E-5</c:v>
                </c:pt>
                <c:pt idx="88">
                  <c:v>1.1915794586658974E-5</c:v>
                </c:pt>
                <c:pt idx="89">
                  <c:v>9.1469487324547616E-6</c:v>
                </c:pt>
                <c:pt idx="90">
                  <c:v>6.9903558467215968E-6</c:v>
                </c:pt>
                <c:pt idx="91">
                  <c:v>5.3185362769668321E-6</c:v>
                </c:pt>
                <c:pt idx="92">
                  <c:v>4.028605763916602E-6</c:v>
                </c:pt>
                <c:pt idx="93">
                  <c:v>3.0379961278121835E-6</c:v>
                </c:pt>
                <c:pt idx="94">
                  <c:v>2.2808118700102833E-6</c:v>
                </c:pt>
                <c:pt idx="95">
                  <c:v>1.7047532038962353E-6</c:v>
                </c:pt>
                <c:pt idx="96">
                  <c:v>1.2685376701861123E-6</c:v>
                </c:pt>
                <c:pt idx="97">
                  <c:v>9.3975581969500696E-7</c:v>
                </c:pt>
                <c:pt idx="98">
                  <c:v>6.9310093004978824E-7</c:v>
                </c:pt>
                <c:pt idx="99">
                  <c:v>5.089179178238343E-7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63-4A41-A98C-29DF0FE2983E}"/>
            </c:ext>
          </c:extLst>
        </c:ser>
        <c:ser>
          <c:idx val="8"/>
          <c:order val="4"/>
          <c:tx>
            <c:strRef>
              <c:f>'cal1-forH(X,Y|q)'!$J$11</c:f>
              <c:strCache>
                <c:ptCount val="1"/>
                <c:pt idx="0">
                  <c:v>P(X|q2)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'cal1-forH(X,Y|q)'!$J$12:$J$111</c:f>
              <c:numCache>
                <c:formatCode>0.000000_);[Red]\(0.000000\)</c:formatCode>
                <c:ptCount val="100"/>
                <c:pt idx="0">
                  <c:v>6.9055304236051143E-7</c:v>
                </c:pt>
                <c:pt idx="1">
                  <c:v>9.3630121131097977E-7</c:v>
                </c:pt>
                <c:pt idx="2">
                  <c:v>1.2638744366322071E-6</c:v>
                </c:pt>
                <c:pt idx="3">
                  <c:v>1.6984864114088116E-6</c:v>
                </c:pt>
                <c:pt idx="4">
                  <c:v>2.2724274454146645E-6</c:v>
                </c:pt>
                <c:pt idx="5">
                  <c:v>3.0268282407144599E-6</c:v>
                </c:pt>
                <c:pt idx="6">
                  <c:v>4.0137963262347112E-6</c:v>
                </c:pt>
                <c:pt idx="7">
                  <c:v>5.2989849641384362E-6</c:v>
                </c:pt>
                <c:pt idx="8">
                  <c:v>6.9646588077575216E-6</c:v>
                </c:pt>
                <c:pt idx="9">
                  <c:v>9.1133239066040825E-6</c:v>
                </c:pt>
                <c:pt idx="10">
                  <c:v>1.1871991289016423E-5</c:v>
                </c:pt>
                <c:pt idx="11">
                  <c:v>1.5397142691359368E-5</c:v>
                </c:pt>
                <c:pt idx="12">
                  <c:v>1.9880463348758531E-5</c:v>
                </c:pt>
                <c:pt idx="13">
                  <c:v>2.5555399354409688E-5</c:v>
                </c:pt>
                <c:pt idx="14">
                  <c:v>3.2704585126723682E-5</c:v>
                </c:pt>
                <c:pt idx="15">
                  <c:v>4.1668169177266537E-5</c:v>
                </c:pt>
                <c:pt idx="16">
                  <c:v>5.2853042857636592E-5</c:v>
                </c:pt>
                <c:pt idx="17">
                  <c:v>6.6742946370831194E-5</c:v>
                </c:pt>
                <c:pt idx="18">
                  <c:v>8.3909388496058361E-5</c:v>
                </c:pt>
                <c:pt idx="19">
                  <c:v>1.0502327084350585E-4</c:v>
                </c:pt>
                <c:pt idx="20">
                  <c:v>1.3086705396826874E-4</c:v>
                </c:pt>
                <c:pt idx="21">
                  <c:v>1.6234724164653576E-4</c:v>
                </c:pt>
                <c:pt idx="22">
                  <c:v>2.0050689182532987E-4</c:v>
                </c:pt>
                <c:pt idx="23">
                  <c:v>2.4653778950585009E-4</c:v>
                </c:pt>
                <c:pt idx="24">
                  <c:v>3.0179184001314963E-4</c:v>
                </c:pt>
                <c:pt idx="25">
                  <c:v>3.6779116328671175E-4</c:v>
                </c:pt>
                <c:pt idx="26">
                  <c:v>4.4623629420208335E-4</c:v>
                </c:pt>
                <c:pt idx="27">
                  <c:v>5.3901182435026301E-4</c:v>
                </c:pt>
                <c:pt idx="28">
                  <c:v>6.4818876158990047E-4</c:v>
                </c:pt>
                <c:pt idx="29">
                  <c:v>7.760228399558525E-4</c:v>
                </c:pt>
                <c:pt idx="30">
                  <c:v>9.249479893838309E-4</c:v>
                </c:pt>
                <c:pt idx="31">
                  <c:v>1.0975641775305925E-3</c:v>
                </c:pt>
                <c:pt idx="32">
                  <c:v>1.2966188699140837E-3</c:v>
                </c:pt>
                <c:pt idx="33">
                  <c:v>1.5249814243884384E-3</c:v>
                </c:pt>
                <c:pt idx="34">
                  <c:v>1.7856098455205972E-3</c:v>
                </c:pt>
                <c:pt idx="35">
                  <c:v>2.0815094764968334E-3</c:v>
                </c:pt>
                <c:pt idx="36">
                  <c:v>2.4156834019735548E-3</c:v>
                </c:pt>
                <c:pt idx="37">
                  <c:v>2.791074574134311E-3</c:v>
                </c:pt>
                <c:pt idx="38">
                  <c:v>3.2104999532832916E-3</c:v>
                </c:pt>
                <c:pt idx="39">
                  <c:v>3.6765772683497846E-3</c:v>
                </c:pt>
                <c:pt idx="40">
                  <c:v>4.1916453439209533E-3</c:v>
                </c:pt>
                <c:pt idx="41">
                  <c:v>4.7576792985479779E-3</c:v>
                </c:pt>
                <c:pt idx="42">
                  <c:v>5.3762022813720663E-3</c:v>
                </c:pt>
                <c:pt idx="43">
                  <c:v>6.0481957657808538E-3</c:v>
                </c:pt>
                <c:pt idx="44">
                  <c:v>6.7740107433816787E-3</c:v>
                </c:pt>
                <c:pt idx="45">
                  <c:v>7.5532824415961821E-3</c:v>
                </c:pt>
                <c:pt idx="46">
                  <c:v>8.3848514059150572E-3</c:v>
                </c:pt>
                <c:pt idx="47">
                  <c:v>9.2666939262030269E-3</c:v>
                </c:pt>
                <c:pt idx="48">
                  <c:v>1.0195864829897785E-2</c:v>
                </c:pt>
                <c:pt idx="49">
                  <c:v>1.1168455600564561E-2</c:v>
                </c:pt>
                <c:pt idx="50">
                  <c:v>1.2179570598652668E-2</c:v>
                </c:pt>
                <c:pt idx="51">
                  <c:v>1.3223323857471828E-2</c:v>
                </c:pt>
                <c:pt idx="52">
                  <c:v>1.4292858501531133E-2</c:v>
                </c:pt>
                <c:pt idx="53">
                  <c:v>1.5380390292290873E-2</c:v>
                </c:pt>
                <c:pt idx="54">
                  <c:v>1.6477276159816607E-2</c:v>
                </c:pt>
                <c:pt idx="55">
                  <c:v>1.7574107845415372E-2</c:v>
                </c:pt>
                <c:pt idx="56">
                  <c:v>1.866082998319157E-2</c:v>
                </c:pt>
                <c:pt idx="57">
                  <c:v>1.9726881115485501E-2</c:v>
                </c:pt>
                <c:pt idx="58">
                  <c:v>2.076135530000529E-2</c:v>
                </c:pt>
                <c:pt idx="59">
                  <c:v>2.175318115922734E-2</c:v>
                </c:pt>
                <c:pt idx="60">
                  <c:v>2.2691314480314407E-2</c:v>
                </c:pt>
                <c:pt idx="61">
                  <c:v>2.3564939830581538E-2</c:v>
                </c:pt>
                <c:pt idx="62">
                  <c:v>2.4363676141079645E-2</c:v>
                </c:pt>
                <c:pt idx="63">
                  <c:v>2.5077780856552309E-2</c:v>
                </c:pt>
                <c:pt idx="64">
                  <c:v>2.5698347075406001E-2</c:v>
                </c:pt>
                <c:pt idx="65">
                  <c:v>2.6217488122801863E-2</c:v>
                </c:pt>
                <c:pt idx="66">
                  <c:v>2.6628504219742839E-2</c:v>
                </c:pt>
                <c:pt idx="67">
                  <c:v>2.692602632853474E-2</c:v>
                </c:pt>
                <c:pt idx="68">
                  <c:v>2.7106132858765012E-2</c:v>
                </c:pt>
                <c:pt idx="69">
                  <c:v>2.7166435687889765E-2</c:v>
                </c:pt>
                <c:pt idx="70">
                  <c:v>2.7106132858765012E-2</c:v>
                </c:pt>
                <c:pt idx="71">
                  <c:v>2.692602632853474E-2</c:v>
                </c:pt>
                <c:pt idx="72">
                  <c:v>2.6628504219742839E-2</c:v>
                </c:pt>
                <c:pt idx="73">
                  <c:v>2.6217488122801863E-2</c:v>
                </c:pt>
                <c:pt idx="74">
                  <c:v>2.5698347075406001E-2</c:v>
                </c:pt>
                <c:pt idx="75">
                  <c:v>2.5077780856552309E-2</c:v>
                </c:pt>
                <c:pt idx="76">
                  <c:v>2.4363676141079645E-2</c:v>
                </c:pt>
                <c:pt idx="77">
                  <c:v>2.3564939830581538E-2</c:v>
                </c:pt>
                <c:pt idx="78">
                  <c:v>2.2691314480314407E-2</c:v>
                </c:pt>
                <c:pt idx="79">
                  <c:v>2.175318115922734E-2</c:v>
                </c:pt>
                <c:pt idx="80">
                  <c:v>2.076135530000529E-2</c:v>
                </c:pt>
                <c:pt idx="81">
                  <c:v>1.9726881115485501E-2</c:v>
                </c:pt>
                <c:pt idx="82">
                  <c:v>1.866082998319157E-2</c:v>
                </c:pt>
                <c:pt idx="83">
                  <c:v>1.7574107845415372E-2</c:v>
                </c:pt>
                <c:pt idx="84">
                  <c:v>1.6477276159816607E-2</c:v>
                </c:pt>
                <c:pt idx="85">
                  <c:v>1.5380390292290873E-2</c:v>
                </c:pt>
                <c:pt idx="86">
                  <c:v>1.4292858501531133E-2</c:v>
                </c:pt>
                <c:pt idx="87">
                  <c:v>1.3223323857471828E-2</c:v>
                </c:pt>
                <c:pt idx="88">
                  <c:v>1.2179570598652668E-2</c:v>
                </c:pt>
                <c:pt idx="89">
                  <c:v>1.1168455600564561E-2</c:v>
                </c:pt>
                <c:pt idx="90">
                  <c:v>1.0195864829897785E-2</c:v>
                </c:pt>
                <c:pt idx="91">
                  <c:v>9.2666939262030269E-3</c:v>
                </c:pt>
                <c:pt idx="92">
                  <c:v>8.3848514059150572E-3</c:v>
                </c:pt>
                <c:pt idx="93">
                  <c:v>7.5532824415961821E-3</c:v>
                </c:pt>
                <c:pt idx="94">
                  <c:v>6.7740107433816787E-3</c:v>
                </c:pt>
                <c:pt idx="95">
                  <c:v>6.0481957657808538E-3</c:v>
                </c:pt>
                <c:pt idx="96">
                  <c:v>5.3762022813720663E-3</c:v>
                </c:pt>
                <c:pt idx="97">
                  <c:v>4.7576792985479779E-3</c:v>
                </c:pt>
                <c:pt idx="98">
                  <c:v>4.1916453439209533E-3</c:v>
                </c:pt>
                <c:pt idx="99">
                  <c:v>3.6765772683497846E-3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63-4A41-A98C-29DF0FE2983E}"/>
            </c:ext>
          </c:extLst>
        </c:ser>
        <c:ser>
          <c:idx val="9"/>
          <c:order val="5"/>
          <c:tx>
            <c:strRef>
              <c:f>'cal1-forH(X,Y|q)'!$K$11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'cal1-forH(X,Y|q)'!$A$12:$A$111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'cal1-forH(X,Y|q)'!$K$12:$K$111</c:f>
              <c:numCache>
                <c:formatCode>0.000000_);[Red]\(0.000000\)</c:formatCode>
                <c:ptCount val="100"/>
                <c:pt idx="0">
                  <c:v>2.1039007661759236E-3</c:v>
                </c:pt>
                <c:pt idx="1">
                  <c:v>2.3880848465152372E-3</c:v>
                </c:pt>
                <c:pt idx="2">
                  <c:v>2.6986511861216023E-3</c:v>
                </c:pt>
                <c:pt idx="3">
                  <c:v>3.0361049391739599E-3</c:v>
                </c:pt>
                <c:pt idx="4">
                  <c:v>3.4006383941460757E-3</c:v>
                </c:pt>
                <c:pt idx="5">
                  <c:v>3.7920890571612269E-3</c:v>
                </c:pt>
                <c:pt idx="6">
                  <c:v>4.2099011157480807E-3</c:v>
                </c:pt>
                <c:pt idx="7">
                  <c:v>4.6530918080956519E-3</c:v>
                </c:pt>
                <c:pt idx="8">
                  <c:v>5.1202242469456693E-3</c:v>
                </c:pt>
                <c:pt idx="9">
                  <c:v>5.6093882166087751E-3</c:v>
                </c:pt>
                <c:pt idx="10">
                  <c:v>6.1181903712657689E-3</c:v>
                </c:pt>
                <c:pt idx="11">
                  <c:v>6.6437551099095401E-3</c:v>
                </c:pt>
                <c:pt idx="12">
                  <c:v>7.1827371877331864E-3</c:v>
                </c:pt>
                <c:pt idx="13">
                  <c:v>7.7313468480195218E-3</c:v>
                </c:pt>
                <c:pt idx="14">
                  <c:v>8.2853879281300277E-3</c:v>
                </c:pt>
                <c:pt idx="15">
                  <c:v>8.8403090164604348E-3</c:v>
                </c:pt>
                <c:pt idx="16">
                  <c:v>9.3912673254309426E-3</c:v>
                </c:pt>
                <c:pt idx="17">
                  <c:v>9.9332045123588196E-3</c:v>
                </c:pt>
                <c:pt idx="18">
                  <c:v>1.0460933241022315E-2</c:v>
                </c:pt>
                <c:pt idx="19">
                  <c:v>1.0969232848801618E-2</c:v>
                </c:pt>
                <c:pt idx="20">
                  <c:v>1.1452952085006416E-2</c:v>
                </c:pt>
                <c:pt idx="21">
                  <c:v>1.1907116532690557E-2</c:v>
                </c:pt>
                <c:pt idx="22">
                  <c:v>1.2327038035182742E-2</c:v>
                </c:pt>
                <c:pt idx="23">
                  <c:v>1.2708423234125887E-2</c:v>
                </c:pt>
                <c:pt idx="24">
                  <c:v>1.3047478199784166E-2</c:v>
                </c:pt>
                <c:pt idx="25">
                  <c:v>1.3341006105237771E-2</c:v>
                </c:pt>
                <c:pt idx="26">
                  <c:v>1.3586494968561173E-2</c:v>
                </c:pt>
                <c:pt idx="27">
                  <c:v>1.3782192661811923E-2</c:v>
                </c:pt>
                <c:pt idx="28">
                  <c:v>1.3927166659097236E-2</c:v>
                </c:pt>
                <c:pt idx="29">
                  <c:v>1.4021346360514041E-2</c:v>
                </c:pt>
                <c:pt idx="30">
                  <c:v>1.4065546272994202E-2</c:v>
                </c:pt>
                <c:pt idx="31">
                  <c:v>1.4061468838402088E-2</c:v>
                </c:pt>
                <c:pt idx="32">
                  <c:v>1.4011686256417175E-2</c:v>
                </c:pt>
                <c:pt idx="33">
                  <c:v>1.3919601235788634E-2</c:v>
                </c:pt>
                <c:pt idx="34">
                  <c:v>1.3789387202537891E-2</c:v>
                </c:pt>
                <c:pt idx="35">
                  <c:v>1.3625909077621378E-2</c:v>
                </c:pt>
                <c:pt idx="36">
                  <c:v>1.3434626290256855E-2</c:v>
                </c:pt>
                <c:pt idx="37">
                  <c:v>1.3221480198934444E-2</c:v>
                </c:pt>
                <c:pt idx="38">
                  <c:v>1.2992768534663928E-2</c:v>
                </c:pt>
                <c:pt idx="39">
                  <c:v>1.2755009847554757E-2</c:v>
                </c:pt>
                <c:pt idx="40">
                  <c:v>1.2514801218734762E-2</c:v>
                </c:pt>
                <c:pt idx="41">
                  <c:v>1.2278672688447394E-2</c:v>
                </c:pt>
                <c:pt idx="42">
                  <c:v>1.2052941944688159E-2</c:v>
                </c:pt>
                <c:pt idx="43">
                  <c:v>1.1843572814762228E-2</c:v>
                </c:pt>
                <c:pt idx="44">
                  <c:v>1.1656041007257506E-2</c:v>
                </c:pt>
                <c:pt idx="45">
                  <c:v>1.1495210369140408E-2</c:v>
                </c:pt>
                <c:pt idx="46">
                  <c:v>1.1365222659016336E-2</c:v>
                </c:pt>
                <c:pt idx="47">
                  <c:v>1.1269403501665373E-2</c:v>
                </c:pt>
                <c:pt idx="48">
                  <c:v>1.1210186790570153E-2</c:v>
                </c:pt>
                <c:pt idx="49">
                  <c:v>1.1189059354937754E-2</c:v>
                </c:pt>
                <c:pt idx="50">
                  <c:v>1.1206527216868125E-2</c:v>
                </c:pt>
                <c:pt idx="51">
                  <c:v>1.1262104244349497E-2</c:v>
                </c:pt>
                <c:pt idx="52">
                  <c:v>1.135432346835053E-2</c:v>
                </c:pt>
                <c:pt idx="53">
                  <c:v>1.1480770789186306E-2</c:v>
                </c:pt>
                <c:pt idx="54">
                  <c:v>1.1638140260331671E-2</c:v>
                </c:pt>
                <c:pt idx="55">
                  <c:v>1.1822309618675942E-2</c:v>
                </c:pt>
                <c:pt idx="56">
                  <c:v>1.2028434240499071E-2</c:v>
                </c:pt>
                <c:pt idx="57">
                  <c:v>1.2251057253652333E-2</c:v>
                </c:pt>
                <c:pt idx="58">
                  <c:v>1.2484233139657389E-2</c:v>
                </c:pt>
                <c:pt idx="59">
                  <c:v>1.2721661825250733E-2</c:v>
                </c:pt>
                <c:pt idx="60">
                  <c:v>1.2956830001006297E-2</c:v>
                </c:pt>
                <c:pt idx="61">
                  <c:v>1.3183156223585159E-2</c:v>
                </c:pt>
                <c:pt idx="62">
                  <c:v>1.3394136264817861E-2</c:v>
                </c:pt>
                <c:pt idx="63">
                  <c:v>1.3583485170148443E-2</c:v>
                </c:pt>
                <c:pt idx="64">
                  <c:v>1.3745272583480773E-2</c:v>
                </c:pt>
                <c:pt idx="65">
                  <c:v>1.3874048084926234E-2</c:v>
                </c:pt>
                <c:pt idx="66">
                  <c:v>1.3964953569085602E-2</c:v>
                </c:pt>
                <c:pt idx="67">
                  <c:v>1.4013820057851831E-2</c:v>
                </c:pt>
                <c:pt idx="68">
                  <c:v>1.4017246783652041E-2</c:v>
                </c:pt>
                <c:pt idx="69">
                  <c:v>1.3972660883884805E-2</c:v>
                </c:pt>
                <c:pt idx="70">
                  <c:v>1.3878356599685773E-2</c:v>
                </c:pt>
                <c:pt idx="71">
                  <c:v>1.3733513454504281E-2</c:v>
                </c:pt>
                <c:pt idx="72">
                  <c:v>1.353819348117883E-2</c:v>
                </c:pt>
                <c:pt idx="73">
                  <c:v>1.3293318150356311E-2</c:v>
                </c:pt>
                <c:pt idx="74">
                  <c:v>1.3000626208362114E-2</c:v>
                </c:pt>
                <c:pt idx="75">
                  <c:v>1.2662614140081711E-2</c:v>
                </c:pt>
                <c:pt idx="76">
                  <c:v>1.2282461414932371E-2</c:v>
                </c:pt>
                <c:pt idx="77">
                  <c:v>1.1863943037030696E-2</c:v>
                </c:pt>
                <c:pt idx="78">
                  <c:v>1.1411332192879322E-2</c:v>
                </c:pt>
                <c:pt idx="79">
                  <c:v>1.0929295963728467E-2</c:v>
                </c:pt>
                <c:pt idx="80">
                  <c:v>1.0422787141699131E-2</c:v>
                </c:pt>
                <c:pt idx="81">
                  <c:v>9.8969351594360242E-3</c:v>
                </c:pt>
                <c:pt idx="82">
                  <c:v>9.3569390172052944E-3</c:v>
                </c:pt>
                <c:pt idx="83">
                  <c:v>8.8079648774342881E-3</c:v>
                </c:pt>
                <c:pt idx="84">
                  <c:v>8.255050706439308E-3</c:v>
                </c:pt>
                <c:pt idx="85">
                  <c:v>7.7030199908523604E-3</c:v>
                </c:pt>
                <c:pt idx="86">
                  <c:v>7.1564061582524586E-3</c:v>
                </c:pt>
                <c:pt idx="87">
                  <c:v>6.6193889049888975E-3</c:v>
                </c:pt>
                <c:pt idx="88">
                  <c:v>6.0957431966196631E-3</c:v>
                </c:pt>
                <c:pt idx="89">
                  <c:v>5.5888012746485079E-3</c:v>
                </c:pt>
                <c:pt idx="90">
                  <c:v>5.1014275928722534E-3</c:v>
                </c:pt>
                <c:pt idx="91">
                  <c:v>4.6360062312399966E-3</c:v>
                </c:pt>
                <c:pt idx="92">
                  <c:v>4.1944400058394867E-3</c:v>
                </c:pt>
                <c:pt idx="93">
                  <c:v>3.7781602188619971E-3</c:v>
                </c:pt>
                <c:pt idx="94">
                  <c:v>3.3881457776258443E-3</c:v>
                </c:pt>
                <c:pt idx="95">
                  <c:v>3.0249502594923748E-3</c:v>
                </c:pt>
                <c:pt idx="96">
                  <c:v>2.688735409521126E-3</c:v>
                </c:pt>
                <c:pt idx="97">
                  <c:v>2.3793095271838365E-3</c:v>
                </c:pt>
                <c:pt idx="98">
                  <c:v>2.0961692224255014E-3</c:v>
                </c:pt>
                <c:pt idx="99">
                  <c:v>1.8385430931338043E-3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63-4A41-A98C-29DF0FE29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9219295"/>
        <c:axId val="1703543343"/>
      </c:lineChart>
      <c:catAx>
        <c:axId val="181921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03543343"/>
        <c:crosses val="autoZero"/>
        <c:auto val="1"/>
        <c:lblAlgn val="ctr"/>
        <c:lblOffset val="100"/>
        <c:noMultiLvlLbl val="0"/>
      </c:catAx>
      <c:valAx>
        <c:axId val="170354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9219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539370078740152E-2"/>
          <c:y val="9.3518518518518542E-2"/>
          <c:w val="0.73322255691854643"/>
          <c:h val="0.67847112860892389"/>
        </c:manualLayout>
      </c:layout>
      <c:lineChart>
        <c:grouping val="standard"/>
        <c:varyColors val="0"/>
        <c:ser>
          <c:idx val="0"/>
          <c:order val="0"/>
          <c:tx>
            <c:strRef>
              <c:f>'rec1-H(x,Y)'!$B$2</c:f>
              <c:strCache>
                <c:ptCount val="1"/>
                <c:pt idx="0">
                  <c:v>G*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'rec1-H(x,Y)'!$B$3:$B$17</c:f>
              <c:numCache>
                <c:formatCode>General</c:formatCode>
                <c:ptCount val="15"/>
                <c:pt idx="0">
                  <c:v>0.67591025659325699</c:v>
                </c:pt>
                <c:pt idx="1">
                  <c:v>0.67591025659325699</c:v>
                </c:pt>
                <c:pt idx="2">
                  <c:v>0.67591025659325699</c:v>
                </c:pt>
                <c:pt idx="3">
                  <c:v>0.67591025659325699</c:v>
                </c:pt>
                <c:pt idx="4">
                  <c:v>0.67591025659325699</c:v>
                </c:pt>
                <c:pt idx="5">
                  <c:v>0.67591025659325699</c:v>
                </c:pt>
                <c:pt idx="6">
                  <c:v>0.67591025659325699</c:v>
                </c:pt>
                <c:pt idx="7">
                  <c:v>0.67591025659325699</c:v>
                </c:pt>
                <c:pt idx="8">
                  <c:v>0.67591025659325699</c:v>
                </c:pt>
                <c:pt idx="9">
                  <c:v>0.67591025659325699</c:v>
                </c:pt>
                <c:pt idx="10">
                  <c:v>0.67591025659325699</c:v>
                </c:pt>
                <c:pt idx="11">
                  <c:v>0.67591025659325699</c:v>
                </c:pt>
                <c:pt idx="12">
                  <c:v>0.67591025659325699</c:v>
                </c:pt>
                <c:pt idx="13">
                  <c:v>0.67591025659325699</c:v>
                </c:pt>
                <c:pt idx="14">
                  <c:v>0.67591025659325699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6-4A9D-AD2B-DB8970BC5AD6}"/>
            </c:ext>
          </c:extLst>
        </c:ser>
        <c:ser>
          <c:idx val="1"/>
          <c:order val="1"/>
          <c:tx>
            <c:strRef>
              <c:f>'rec1-H(x,Y)'!$C$2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'rec1-H(x,Y)'!$C$3:$C$17</c:f>
              <c:numCache>
                <c:formatCode>General</c:formatCode>
                <c:ptCount val="15"/>
                <c:pt idx="0" formatCode="0.00000000_);[Red]\(0.00000000\)">
                  <c:v>0.17570361000357163</c:v>
                </c:pt>
                <c:pt idx="1">
                  <c:v>0.20016512278477774</c:v>
                </c:pt>
                <c:pt idx="2">
                  <c:v>0.43416559602162647</c:v>
                </c:pt>
                <c:pt idx="3" formatCode="0.00000000_);[Red]\(0.00000000\)">
                  <c:v>0.54431143840855611</c:v>
                </c:pt>
                <c:pt idx="4" formatCode="0.00000000_);[Red]\(0.00000000\)">
                  <c:v>0.54523850266180784</c:v>
                </c:pt>
                <c:pt idx="5">
                  <c:v>0.5579908602815925</c:v>
                </c:pt>
                <c:pt idx="6">
                  <c:v>0.62572127621739049</c:v>
                </c:pt>
                <c:pt idx="7">
                  <c:v>0.62620827883011188</c:v>
                </c:pt>
                <c:pt idx="8">
                  <c:v>0.63078153076617194</c:v>
                </c:pt>
                <c:pt idx="9">
                  <c:v>0.66383397124350951</c:v>
                </c:pt>
                <c:pt idx="10">
                  <c:v>0.664071380953698</c:v>
                </c:pt>
                <c:pt idx="11">
                  <c:v>0.66516061198277221</c:v>
                </c:pt>
                <c:pt idx="12">
                  <c:v>0.67857843610545288</c:v>
                </c:pt>
                <c:pt idx="13">
                  <c:v>0.67870514969594709</c:v>
                </c:pt>
                <c:pt idx="14">
                  <c:v>0.6789515383032948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6-4A9D-AD2B-DB8970BC5AD6}"/>
            </c:ext>
          </c:extLst>
        </c:ser>
        <c:ser>
          <c:idx val="2"/>
          <c:order val="2"/>
          <c:tx>
            <c:strRef>
              <c:f>'rec1-H(x,Y)'!$D$2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'rec1-H(x,Y)'!$D$3:$D$17</c:f>
              <c:numCache>
                <c:formatCode>General</c:formatCode>
                <c:ptCount val="15"/>
                <c:pt idx="0" formatCode="0.00000000_);[Red]\(0.00000000\)">
                  <c:v>0.5856807901087987</c:v>
                </c:pt>
                <c:pt idx="1">
                  <c:v>0.48285162644382623</c:v>
                </c:pt>
                <c:pt idx="2">
                  <c:v>0.48285162644382623</c:v>
                </c:pt>
                <c:pt idx="3" formatCode="0.00000000_);[Red]\(0.00000000\)">
                  <c:v>0.57514587416967533</c:v>
                </c:pt>
                <c:pt idx="4" formatCode="0.00000000_);[Red]\(0.00000000\)">
                  <c:v>0.57570333930058937</c:v>
                </c:pt>
                <c:pt idx="5">
                  <c:v>0.57570333930058937</c:v>
                </c:pt>
                <c:pt idx="6">
                  <c:v>0.63578010727782486</c:v>
                </c:pt>
                <c:pt idx="7">
                  <c:v>0.6360366396981606</c:v>
                </c:pt>
                <c:pt idx="8">
                  <c:v>0.6360366396981606</c:v>
                </c:pt>
                <c:pt idx="9">
                  <c:v>0.66676264423003428</c:v>
                </c:pt>
                <c:pt idx="10">
                  <c:v>0.66691770458240485</c:v>
                </c:pt>
                <c:pt idx="11">
                  <c:v>0.66691770458240485</c:v>
                </c:pt>
                <c:pt idx="12">
                  <c:v>0.67981642100883455</c:v>
                </c:pt>
                <c:pt idx="13">
                  <c:v>0.67990909934105759</c:v>
                </c:pt>
                <c:pt idx="14">
                  <c:v>0.67990909934105759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16-4A9D-AD2B-DB8970BC5AD6}"/>
            </c:ext>
          </c:extLst>
        </c:ser>
        <c:ser>
          <c:idx val="3"/>
          <c:order val="3"/>
          <c:tx>
            <c:strRef>
              <c:f>'rec1-H(x,Y)'!$E$2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'rec1-H(x,Y)'!$E$3:$E$17</c:f>
              <c:numCache>
                <c:formatCode>General</c:formatCode>
                <c:ptCount val="15"/>
                <c:pt idx="0" formatCode="0.00000000_);[Red]\(0.00000000\)">
                  <c:v>0.50244983791324227</c:v>
                </c:pt>
                <c:pt idx="1">
                  <c:v>0.48285162642538632</c:v>
                </c:pt>
                <c:pt idx="2">
                  <c:v>0.48285162642538632</c:v>
                </c:pt>
                <c:pt idx="3" formatCode="0.00000000_);[Red]\(0.00000000\)">
                  <c:v>0.57487097269478082</c:v>
                </c:pt>
                <c:pt idx="4" formatCode="0.000000_);[Red]\(0.000000\)">
                  <c:v>0.57570333902432935</c:v>
                </c:pt>
                <c:pt idx="5">
                  <c:v>0.57570333930058937</c:v>
                </c:pt>
                <c:pt idx="6">
                  <c:v>0.63559639963471748</c:v>
                </c:pt>
                <c:pt idx="7">
                  <c:v>0.6360366396981606</c:v>
                </c:pt>
                <c:pt idx="8">
                  <c:v>0.6360366396981606</c:v>
                </c:pt>
                <c:pt idx="9">
                  <c:v>0.66669493918325595</c:v>
                </c:pt>
                <c:pt idx="10">
                  <c:v>0.66691770458240485</c:v>
                </c:pt>
                <c:pt idx="11">
                  <c:v>0.66691770457168442</c:v>
                </c:pt>
                <c:pt idx="12">
                  <c:v>0.67978812418134427</c:v>
                </c:pt>
                <c:pt idx="13">
                  <c:v>0.67990909934105759</c:v>
                </c:pt>
                <c:pt idx="14">
                  <c:v>0.67990909924614673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16-4A9D-AD2B-DB8970BC5AD6}"/>
            </c:ext>
          </c:extLst>
        </c:ser>
        <c:ser>
          <c:idx val="5"/>
          <c:order val="4"/>
          <c:tx>
            <c:strRef>
              <c:f>'rec1-H(x,Y)'!$G$2</c:f>
              <c:strCache>
                <c:ptCount val="1"/>
                <c:pt idx="0">
                  <c:v>H(Pθ||P)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'rec1-H(x,Y)'!$G$3:$G$17</c:f>
              <c:numCache>
                <c:formatCode>0.000000_);[Red]\(0.000000\)</c:formatCode>
                <c:ptCount val="15"/>
                <c:pt idx="0">
                  <c:v>0.4099771801052271</c:v>
                </c:pt>
                <c:pt idx="1">
                  <c:v>0.28268650365904846</c:v>
                </c:pt>
                <c:pt idx="2">
                  <c:v>4.8686030422199766E-2</c:v>
                </c:pt>
                <c:pt idx="3">
                  <c:v>3.0834435761119217E-2</c:v>
                </c:pt>
                <c:pt idx="4">
                  <c:v>3.0464836638781523E-2</c:v>
                </c:pt>
                <c:pt idx="5">
                  <c:v>1.7712479018996863E-2</c:v>
                </c:pt>
                <c:pt idx="6">
                  <c:v>1.005883106043437E-2</c:v>
                </c:pt>
                <c:pt idx="7">
                  <c:v>9.8283608680487244E-3</c:v>
                </c:pt>
                <c:pt idx="8">
                  <c:v>5.2551089319886612E-3</c:v>
                </c:pt>
                <c:pt idx="9">
                  <c:v>2.9286729865247718E-3</c:v>
                </c:pt>
                <c:pt idx="10">
                  <c:v>2.8463236287068483E-3</c:v>
                </c:pt>
                <c:pt idx="11">
                  <c:v>1.757092599632637E-3</c:v>
                </c:pt>
                <c:pt idx="12">
                  <c:v>1.2379849033816726E-3</c:v>
                </c:pt>
                <c:pt idx="13">
                  <c:v>1.2039496451105025E-3</c:v>
                </c:pt>
                <c:pt idx="14">
                  <c:v>9.5756103776278856E-4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16-4A9D-AD2B-DB8970BC5AD6}"/>
            </c:ext>
          </c:extLst>
        </c:ser>
        <c:ser>
          <c:idx val="7"/>
          <c:order val="5"/>
          <c:tx>
            <c:strRef>
              <c:f>'rec1-H(x,Y)'!$I$2</c:f>
              <c:strCache>
                <c:ptCount val="1"/>
                <c:pt idx="0">
                  <c:v>P(y1)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'rec1-H(x,Y)'!$I$3:$I$17</c:f>
              <c:numCache>
                <c:formatCode>General</c:formatCode>
                <c:ptCount val="15"/>
                <c:pt idx="0" formatCode="0.000000_);[Red]\(0.000000\)">
                  <c:v>0.5</c:v>
                </c:pt>
                <c:pt idx="1">
                  <c:v>0.751</c:v>
                </c:pt>
                <c:pt idx="2">
                  <c:v>0.751</c:v>
                </c:pt>
                <c:pt idx="3">
                  <c:v>0.751</c:v>
                </c:pt>
                <c:pt idx="4">
                  <c:v>0.73960000000000004</c:v>
                </c:pt>
                <c:pt idx="5">
                  <c:v>0.73960000000000004</c:v>
                </c:pt>
                <c:pt idx="6">
                  <c:v>0.73960000000000004</c:v>
                </c:pt>
                <c:pt idx="7">
                  <c:v>0.73080000000000001</c:v>
                </c:pt>
                <c:pt idx="8">
                  <c:v>0.73080000000000001</c:v>
                </c:pt>
                <c:pt idx="9">
                  <c:v>0.73080000000000001</c:v>
                </c:pt>
                <c:pt idx="10">
                  <c:v>0.72555999999999998</c:v>
                </c:pt>
                <c:pt idx="11">
                  <c:v>0.72555999999999998</c:v>
                </c:pt>
                <c:pt idx="12">
                  <c:v>0.72555999999999998</c:v>
                </c:pt>
                <c:pt idx="13">
                  <c:v>0.72219999999999995</c:v>
                </c:pt>
                <c:pt idx="14">
                  <c:v>0.72219999999999995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16-4A9D-AD2B-DB8970BC5AD6}"/>
            </c:ext>
          </c:extLst>
        </c:ser>
        <c:ser>
          <c:idx val="11"/>
          <c:order val="6"/>
          <c:tx>
            <c:strRef>
              <c:f>'rec1-H(x,Y)'!$R$2</c:f>
              <c:strCache>
                <c:ptCount val="1"/>
                <c:pt idx="0">
                  <c:v>Q/N+7</c:v>
                </c:pt>
              </c:strCache>
            </c:strRef>
          </c:tx>
          <c:spPr>
            <a:ln w="1270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'rec1-H(x,Y)'!$A$3:$A$17</c:f>
              <c:strCache>
                <c:ptCount val="15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</c:strCache>
            </c:strRef>
          </c:cat>
          <c:val>
            <c:numRef>
              <c:f>'rec1-H(x,Y)'!$R$3:$R$17</c:f>
              <c:numCache>
                <c:formatCode>0.000000_);[Red]\(0.000000\)</c:formatCode>
                <c:ptCount val="15"/>
                <c:pt idx="0">
                  <c:v>0.28070361000357202</c:v>
                </c:pt>
                <c:pt idx="1">
                  <c:v>0.49547581144086195</c:v>
                </c:pt>
                <c:pt idx="2">
                  <c:v>0.72947628467771075</c:v>
                </c:pt>
                <c:pt idx="3">
                  <c:v>0.82612686156755011</c:v>
                </c:pt>
                <c:pt idx="4">
                  <c:v>0.82288912438403372</c:v>
                </c:pt>
                <c:pt idx="5">
                  <c:v>0.83564148200381894</c:v>
                </c:pt>
                <c:pt idx="6">
                  <c:v>0.8927942694372657</c:v>
                </c:pt>
                <c:pt idx="7">
                  <c:v>0.89089393600272881</c:v>
                </c:pt>
                <c:pt idx="8">
                  <c:v>0.89546718793878899</c:v>
                </c:pt>
                <c:pt idx="9">
                  <c:v>0.92231803345997498</c:v>
                </c:pt>
                <c:pt idx="10">
                  <c:v>0.92130752540714589</c:v>
                </c:pt>
                <c:pt idx="11">
                  <c:v>0.92239675643622032</c:v>
                </c:pt>
                <c:pt idx="12">
                  <c:v>0.93189040429921555</c:v>
                </c:pt>
                <c:pt idx="13">
                  <c:v>0.93126933923043698</c:v>
                </c:pt>
                <c:pt idx="14">
                  <c:v>0.9315157278377848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C16-4A9D-AD2B-DB8970BC5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174352"/>
        <c:axId val="87919808"/>
      </c:lineChart>
      <c:catAx>
        <c:axId val="8617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919808"/>
        <c:crosses val="autoZero"/>
        <c:auto val="1"/>
        <c:lblAlgn val="ctr"/>
        <c:lblOffset val="100"/>
        <c:noMultiLvlLbl val="0"/>
      </c:catAx>
      <c:valAx>
        <c:axId val="8791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7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190785945320743"/>
          <c:y val="0.17507027182942755"/>
          <c:w val="0.18498122910638995"/>
          <c:h val="0.556333278218173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415290</xdr:colOff>
      <xdr:row>21</xdr:row>
      <xdr:rowOff>15240</xdr:rowOff>
    </xdr:from>
    <xdr:to>
      <xdr:col>12</xdr:col>
      <xdr:colOff>742950</xdr:colOff>
      <xdr:row>36</xdr:row>
      <xdr:rowOff>15240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605790</xdr:colOff>
      <xdr:row>121</xdr:row>
      <xdr:rowOff>38100</xdr:rowOff>
    </xdr:from>
    <xdr:to>
      <xdr:col>10</xdr:col>
      <xdr:colOff>60960</xdr:colOff>
      <xdr:row>136</xdr:row>
      <xdr:rowOff>38100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4FD065D-B58C-44C6-9B32-32A3D8A3C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414616</xdr:colOff>
      <xdr:row>26</xdr:row>
      <xdr:rowOff>123264</xdr:rowOff>
    </xdr:from>
    <xdr:to>
      <xdr:col>19</xdr:col>
      <xdr:colOff>360828</xdr:colOff>
      <xdr:row>41</xdr:row>
      <xdr:rowOff>177052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D1751DC5-E3B9-4A2E-A6A7-24737BD8E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2835</xdr:colOff>
      <xdr:row>6</xdr:row>
      <xdr:rowOff>102100</xdr:rowOff>
    </xdr:from>
    <xdr:to>
      <xdr:col>9</xdr:col>
      <xdr:colOff>1150289</xdr:colOff>
      <xdr:row>21</xdr:row>
      <xdr:rowOff>163720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E2F743B2-A159-423B-A2E7-0B3332DE2E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79"/>
  <sheetViews>
    <sheetView topLeftCell="H1" zoomScale="85" zoomScaleNormal="85" workbookViewId="0">
      <selection activeCell="P4" sqref="P4"/>
    </sheetView>
  </sheetViews>
  <sheetFormatPr defaultRowHeight="14.1" x14ac:dyDescent="0.4"/>
  <cols>
    <col min="1" max="1" width="8.89453125" style="7" customWidth="1"/>
    <col min="2" max="2" width="13.89453125" style="2" customWidth="1"/>
    <col min="3" max="3" width="12.7890625" style="1" customWidth="1"/>
    <col min="4" max="4" width="12.20703125" style="3" customWidth="1"/>
    <col min="5" max="5" width="12.7890625" style="7" customWidth="1"/>
    <col min="6" max="6" width="12.68359375" style="1" customWidth="1"/>
    <col min="7" max="8" width="11.68359375" style="3" customWidth="1"/>
    <col min="9" max="9" width="12.7890625" style="9" customWidth="1"/>
    <col min="10" max="10" width="13" style="9" customWidth="1"/>
    <col min="11" max="11" width="12.7890625" style="7" customWidth="1"/>
    <col min="12" max="12" width="11.68359375" style="8" customWidth="1"/>
    <col min="13" max="13" width="13" style="9" customWidth="1"/>
    <col min="14" max="16" width="11" style="8" customWidth="1"/>
    <col min="17" max="17" width="12.41796875" style="9" customWidth="1"/>
    <col min="18" max="18" width="14.3125" style="22" customWidth="1"/>
    <col min="19" max="19" width="15.1015625" style="9" customWidth="1"/>
    <col min="20" max="20" width="13.68359375" style="9" customWidth="1"/>
    <col min="21" max="21" width="13.68359375" style="7" customWidth="1"/>
    <col min="22" max="22" width="23.734375" style="8" customWidth="1"/>
    <col min="23" max="23" width="12.15625" style="7" customWidth="1"/>
    <col min="24" max="25" width="12.41796875" style="8" customWidth="1"/>
    <col min="26" max="26" width="11.41796875" style="7" customWidth="1"/>
    <col min="27" max="27" width="19" style="7" customWidth="1"/>
    <col min="28" max="28" width="9.9453125" bestFit="1" customWidth="1"/>
    <col min="29" max="29" width="13.20703125" customWidth="1"/>
    <col min="30" max="30" width="12.05078125" bestFit="1" customWidth="1"/>
    <col min="31" max="31" width="13.1015625" bestFit="1" customWidth="1"/>
    <col min="34" max="36" width="12.05078125" bestFit="1" customWidth="1"/>
    <col min="38" max="40" width="12.05078125" bestFit="1" customWidth="1"/>
  </cols>
  <sheetData>
    <row r="1" spans="1:40" s="7" customFormat="1" x14ac:dyDescent="0.4">
      <c r="A1" s="7" t="s">
        <v>166</v>
      </c>
      <c r="H1" s="24"/>
      <c r="I1" s="7">
        <v>1</v>
      </c>
      <c r="K1" s="7" t="s">
        <v>91</v>
      </c>
      <c r="P1" s="7" t="s">
        <v>146</v>
      </c>
    </row>
    <row r="2" spans="1:40" s="9" customFormat="1" ht="16.2" x14ac:dyDescent="0.4">
      <c r="A2" s="9" t="s">
        <v>87</v>
      </c>
      <c r="K2" s="19" t="s">
        <v>88</v>
      </c>
      <c r="L2" s="17"/>
      <c r="M2" s="17"/>
      <c r="N2" s="17"/>
      <c r="O2" s="20" t="s">
        <v>89</v>
      </c>
      <c r="P2" s="4"/>
      <c r="Q2" s="4"/>
      <c r="R2" s="4"/>
      <c r="U2" s="9" t="s">
        <v>98</v>
      </c>
      <c r="V2" s="9">
        <f>AF112</f>
        <v>5.8945277104306699</v>
      </c>
      <c r="W2" s="9" t="s">
        <v>111</v>
      </c>
      <c r="X2" s="9">
        <f>V2+T7</f>
        <v>6.3045048905358971</v>
      </c>
    </row>
    <row r="3" spans="1:40" x14ac:dyDescent="0.4">
      <c r="A3" s="7" t="s">
        <v>0</v>
      </c>
      <c r="B3" s="2">
        <v>0.7</v>
      </c>
      <c r="D3" s="3" t="s">
        <v>1</v>
      </c>
      <c r="E3" s="7">
        <v>35</v>
      </c>
      <c r="G3" s="3" t="s">
        <v>2</v>
      </c>
      <c r="I3" s="9">
        <v>8</v>
      </c>
      <c r="K3" s="18" t="s">
        <v>8</v>
      </c>
      <c r="L3" s="28">
        <v>30</v>
      </c>
      <c r="M3" s="28" t="s">
        <v>149</v>
      </c>
      <c r="N3" s="28">
        <v>15</v>
      </c>
      <c r="O3" s="5" t="s">
        <v>0</v>
      </c>
      <c r="P3" s="7">
        <v>0.5</v>
      </c>
      <c r="Q3" s="5" t="s">
        <v>3</v>
      </c>
      <c r="R3" s="9">
        <f>O112</f>
        <v>0.66818595452533114</v>
      </c>
      <c r="U3" s="7" t="s">
        <v>95</v>
      </c>
      <c r="V3" s="8">
        <f>-P3*LOG(P3,2)-P4*LOG(P4,2)</f>
        <v>1</v>
      </c>
      <c r="W3" s="7" t="s">
        <v>108</v>
      </c>
      <c r="X3" s="8">
        <f>-R3*LOG(P3,2)-R4*LOG(P4,2)</f>
        <v>1</v>
      </c>
      <c r="Z3" s="7" t="s">
        <v>123</v>
      </c>
    </row>
    <row r="4" spans="1:40" ht="14.4" x14ac:dyDescent="0.4">
      <c r="A4" s="7" t="s">
        <v>4</v>
      </c>
      <c r="B4" s="2">
        <f>1-B3</f>
        <v>0.30000000000000004</v>
      </c>
      <c r="D4" s="3" t="s">
        <v>5</v>
      </c>
      <c r="E4" s="7">
        <v>65</v>
      </c>
      <c r="G4" s="3" t="s">
        <v>6</v>
      </c>
      <c r="I4" s="9">
        <v>12</v>
      </c>
      <c r="K4" s="18" t="s">
        <v>9</v>
      </c>
      <c r="L4" s="28">
        <v>70</v>
      </c>
      <c r="M4" s="28" t="s">
        <v>150</v>
      </c>
      <c r="N4" s="28">
        <v>15</v>
      </c>
      <c r="O4" s="5" t="s">
        <v>4</v>
      </c>
      <c r="P4" s="11">
        <f>1-P3</f>
        <v>0.5</v>
      </c>
      <c r="Q4" s="5" t="s">
        <v>7</v>
      </c>
      <c r="R4" s="21">
        <f>1-R3</f>
        <v>0.33181404547466886</v>
      </c>
      <c r="U4" s="7" t="s">
        <v>119</v>
      </c>
      <c r="V4" s="27">
        <f>V$2+V3-R7</f>
        <v>6.7188241004270983</v>
      </c>
      <c r="W4" s="7" t="s">
        <v>110</v>
      </c>
      <c r="X4" s="8">
        <f>V$2+X3-R$7</f>
        <v>6.7188241004270983</v>
      </c>
      <c r="Z4" s="7" t="s">
        <v>120</v>
      </c>
      <c r="AA4" s="8">
        <f>AC112+AD112</f>
        <v>5.7188241004270992</v>
      </c>
    </row>
    <row r="5" spans="1:40" x14ac:dyDescent="0.4">
      <c r="L5" s="69" t="s">
        <v>145</v>
      </c>
      <c r="M5" s="70"/>
      <c r="N5" s="69"/>
      <c r="O5" s="69"/>
      <c r="P5" s="69"/>
      <c r="Q5" s="9" t="s">
        <v>64</v>
      </c>
      <c r="Z5" s="7" t="s">
        <v>124</v>
      </c>
      <c r="AA5" s="8">
        <f>X3+AA4</f>
        <v>6.7188241004270992</v>
      </c>
      <c r="AC5" s="8">
        <f>AA5-X4</f>
        <v>0</v>
      </c>
    </row>
    <row r="6" spans="1:40" x14ac:dyDescent="0.4">
      <c r="E6" s="25" t="s">
        <v>144</v>
      </c>
      <c r="F6" s="62" t="s">
        <v>143</v>
      </c>
      <c r="G6" s="63"/>
      <c r="H6" s="64"/>
      <c r="I6" s="65"/>
      <c r="J6" s="26"/>
      <c r="L6" s="12" t="s">
        <v>90</v>
      </c>
      <c r="M6" s="6"/>
      <c r="N6" s="13"/>
      <c r="O6" s="13"/>
      <c r="Q6" s="14" t="s">
        <v>62</v>
      </c>
      <c r="R6" s="23">
        <f>X112</f>
        <v>0.50244983791324227</v>
      </c>
      <c r="S6" s="14"/>
      <c r="T6" s="14"/>
      <c r="U6" s="16"/>
      <c r="V6" s="57"/>
      <c r="W6" s="8"/>
    </row>
    <row r="7" spans="1:40" x14ac:dyDescent="0.4">
      <c r="A7" s="10"/>
      <c r="B7" s="10"/>
      <c r="C7" s="10"/>
      <c r="E7" s="10"/>
      <c r="F7" s="66" t="s">
        <v>138</v>
      </c>
      <c r="G7" s="67">
        <f>AI$112</f>
        <v>47.063230785542153</v>
      </c>
      <c r="H7" s="64" t="s">
        <v>132</v>
      </c>
      <c r="I7" s="68">
        <f>AJ$113</f>
        <v>17.112367581188941</v>
      </c>
      <c r="K7" s="60"/>
      <c r="L7" s="7" t="s">
        <v>47</v>
      </c>
      <c r="M7" s="28">
        <v>30</v>
      </c>
      <c r="N7" s="28" t="s">
        <v>149</v>
      </c>
      <c r="O7" s="28">
        <v>15</v>
      </c>
      <c r="Q7" s="15" t="s">
        <v>69</v>
      </c>
      <c r="R7" s="23">
        <f>Y112</f>
        <v>0.17570361000357163</v>
      </c>
      <c r="S7" s="14" t="s">
        <v>68</v>
      </c>
      <c r="T7" s="14">
        <f>N112</f>
        <v>0.4099771801052271</v>
      </c>
      <c r="U7" s="16"/>
      <c r="V7" s="8" t="s">
        <v>125</v>
      </c>
      <c r="W7" s="58">
        <f>V2-R7</f>
        <v>5.7188241004270983</v>
      </c>
    </row>
    <row r="8" spans="1:40" ht="17.7" x14ac:dyDescent="0.4">
      <c r="A8" s="10"/>
      <c r="B8" s="10"/>
      <c r="C8" s="10"/>
      <c r="E8" s="10"/>
      <c r="F8" s="66" t="s">
        <v>139</v>
      </c>
      <c r="G8" s="67">
        <f>AM$112</f>
        <v>40.901073742676161</v>
      </c>
      <c r="H8" s="64" t="s">
        <v>133</v>
      </c>
      <c r="I8" s="68">
        <f>AN$113</f>
        <v>20.535107058796665</v>
      </c>
      <c r="K8" s="60"/>
      <c r="L8" s="7" t="s">
        <v>49</v>
      </c>
      <c r="M8" s="28">
        <v>70</v>
      </c>
      <c r="N8" s="28" t="s">
        <v>150</v>
      </c>
      <c r="O8" s="28">
        <v>15</v>
      </c>
      <c r="Q8" s="16" t="s">
        <v>92</v>
      </c>
      <c r="R8" s="23">
        <f>U112</f>
        <v>0.5856807901087987</v>
      </c>
      <c r="S8" s="14" t="s">
        <v>42</v>
      </c>
      <c r="T8" s="14">
        <f>R8-R7</f>
        <v>0.4099771801052271</v>
      </c>
      <c r="U8" s="16" t="s">
        <v>66</v>
      </c>
    </row>
    <row r="9" spans="1:40" x14ac:dyDescent="0.4">
      <c r="H9" s="3" t="s">
        <v>164</v>
      </c>
      <c r="Q9" s="14" t="s">
        <v>72</v>
      </c>
      <c r="R9" s="23">
        <f>Z112</f>
        <v>0.67591025659325699</v>
      </c>
      <c r="S9" s="14" t="s">
        <v>53</v>
      </c>
      <c r="T9" s="14">
        <f>R9-R7</f>
        <v>0.50020664658968539</v>
      </c>
      <c r="U9" s="16"/>
    </row>
    <row r="10" spans="1:40" x14ac:dyDescent="0.4">
      <c r="B10" s="2" t="s">
        <v>36</v>
      </c>
      <c r="G10" s="3" t="s">
        <v>10</v>
      </c>
      <c r="M10" s="9" t="s">
        <v>11</v>
      </c>
      <c r="N10" s="8" t="s">
        <v>12</v>
      </c>
      <c r="U10" s="7" t="s">
        <v>13</v>
      </c>
      <c r="Y10" s="8" t="s">
        <v>97</v>
      </c>
      <c r="Z10" s="7" t="s">
        <v>96</v>
      </c>
      <c r="AB10" t="s">
        <v>128</v>
      </c>
      <c r="AE10" t="s">
        <v>127</v>
      </c>
      <c r="AH10" t="s">
        <v>131</v>
      </c>
    </row>
    <row r="11" spans="1:40" ht="16.8" x14ac:dyDescent="0.4">
      <c r="B11" s="2" t="s">
        <v>16</v>
      </c>
      <c r="C11" s="1" t="s">
        <v>17</v>
      </c>
      <c r="D11" s="3" t="s">
        <v>18</v>
      </c>
      <c r="E11" s="7" t="s">
        <v>19</v>
      </c>
      <c r="F11" s="1" t="s">
        <v>20</v>
      </c>
      <c r="G11" s="3" t="s">
        <v>37</v>
      </c>
      <c r="H11" s="3" t="s">
        <v>38</v>
      </c>
      <c r="I11" s="9" t="s">
        <v>39</v>
      </c>
      <c r="J11" s="9" t="s">
        <v>40</v>
      </c>
      <c r="K11" s="9" t="s">
        <v>118</v>
      </c>
      <c r="L11" s="7" t="s">
        <v>23</v>
      </c>
      <c r="M11" s="7" t="s">
        <v>24</v>
      </c>
      <c r="N11" s="7" t="s">
        <v>41</v>
      </c>
      <c r="O11" s="3" t="s">
        <v>25</v>
      </c>
      <c r="P11" s="8" t="s">
        <v>26</v>
      </c>
      <c r="Q11" s="9" t="s">
        <v>27</v>
      </c>
      <c r="R11" s="22" t="s">
        <v>28</v>
      </c>
      <c r="S11" s="3" t="s">
        <v>29</v>
      </c>
      <c r="T11" s="9" t="s">
        <v>30</v>
      </c>
      <c r="U11" s="8" t="s">
        <v>61</v>
      </c>
      <c r="V11" s="3" t="s">
        <v>31</v>
      </c>
      <c r="W11" s="3" t="s">
        <v>56</v>
      </c>
      <c r="X11" s="8" t="s">
        <v>57</v>
      </c>
      <c r="Y11" s="3" t="s">
        <v>33</v>
      </c>
      <c r="Z11" s="3"/>
      <c r="AB11" s="3" t="s">
        <v>126</v>
      </c>
      <c r="AC11" t="s">
        <v>121</v>
      </c>
      <c r="AD11" s="24" t="s">
        <v>122</v>
      </c>
      <c r="AE11" t="s">
        <v>126</v>
      </c>
      <c r="AF11" t="s">
        <v>129</v>
      </c>
      <c r="AH11" t="s">
        <v>134</v>
      </c>
      <c r="AI11" t="s">
        <v>136</v>
      </c>
      <c r="AJ11" t="s">
        <v>132</v>
      </c>
      <c r="AL11" s="7" t="s">
        <v>135</v>
      </c>
      <c r="AM11" s="7" t="s">
        <v>137</v>
      </c>
      <c r="AN11" s="7" t="s">
        <v>133</v>
      </c>
    </row>
    <row r="12" spans="1:40" x14ac:dyDescent="0.4">
      <c r="A12" s="7">
        <v>1</v>
      </c>
      <c r="B12" s="2">
        <f>1/EXP((A12-E$3)^2/(2*I$3^2))</f>
        <v>1.1961288358102437E-4</v>
      </c>
      <c r="C12" s="1">
        <f>B12/B$112</f>
        <v>5.9648771026346051E-6</v>
      </c>
      <c r="D12" s="3">
        <f>1/EXP((A12-E$4)^2/(2*I$4^2))</f>
        <v>6.658361469857314E-7</v>
      </c>
      <c r="E12" s="7">
        <f>D12/D$112</f>
        <v>2.2170041764617137E-8</v>
      </c>
      <c r="F12" s="1">
        <f>B$3*C12+B$4*E12</f>
        <v>4.1820649843736086E-6</v>
      </c>
      <c r="G12" s="3">
        <f>1/EXP((A12-L$3)^2/(2*N$3^2))</f>
        <v>0.15429500550156833</v>
      </c>
      <c r="H12" s="3">
        <f>G12/G$112</f>
        <v>4.2071109793094868E-3</v>
      </c>
      <c r="I12" s="9">
        <f>1/EXP((A12-L$4)^2/(2*N$4^2))</f>
        <v>2.5419346516199244E-5</v>
      </c>
      <c r="J12" s="9">
        <f>I12/I$112</f>
        <v>6.9055304236051143E-7</v>
      </c>
      <c r="K12" s="9">
        <f t="shared" ref="K12:K75" si="0">H12*P$3+J12*P$4</f>
        <v>2.1039007661759236E-3</v>
      </c>
      <c r="L12" s="7">
        <f>P$3*H12/K12</f>
        <v>0.99983588744928886</v>
      </c>
      <c r="M12" s="7">
        <f>P$4*J12/K12</f>
        <v>1.6411255071114149E-4</v>
      </c>
      <c r="N12" s="7">
        <f>F12*LOG(F12/K12,2)</f>
        <v>-3.7532508721534678E-5</v>
      </c>
      <c r="O12" s="3">
        <f t="shared" ref="O12:O75" si="1">F12*L12</f>
        <v>4.1813786550217836E-6</v>
      </c>
      <c r="P12" s="8">
        <f t="shared" ref="P12:P75" si="2">F12*M12</f>
        <v>6.8632935182530301E-10</v>
      </c>
      <c r="Q12" s="9">
        <f t="shared" ref="Q12:Q75" si="3">O12/R$3</f>
        <v>6.2578068675390967E-6</v>
      </c>
      <c r="R12" s="22">
        <f t="shared" ref="R12:R75" si="4">P12/R$4</f>
        <v>2.0684156116522749E-9</v>
      </c>
      <c r="S12" s="3">
        <f t="shared" ref="S12:S75" si="5">1/EXP((A12-M$7)^2/(2*O$7^2))</f>
        <v>0.15429500550156833</v>
      </c>
      <c r="T12" s="9">
        <f>S12/S$112</f>
        <v>4.2071109793094868E-3</v>
      </c>
      <c r="U12" s="8">
        <f>O12*LOG(H12/K12,2)+P12*LOG(J12/K12,2)</f>
        <v>4.1724456643376533E-6</v>
      </c>
      <c r="V12" s="3">
        <f t="shared" ref="V12:V75" si="6">1/EXP((A12-M$8)^2/(2*O$8^2))</f>
        <v>2.5419346516199244E-5</v>
      </c>
      <c r="W12" s="3">
        <f>V12/V$112</f>
        <v>6.9055304236051143E-7</v>
      </c>
      <c r="X12" s="3">
        <f>O12*LOG(Q12/F12,2)+P12*LOG(R12/F12,2)</f>
        <v>2.4236908134601814E-6</v>
      </c>
      <c r="Y12" s="7">
        <f>O12*LOG(T12/F12,2)+P12*LOG(W12/F12,2)</f>
        <v>4.1704954385872326E-5</v>
      </c>
      <c r="Z12" s="7">
        <f t="shared" ref="Z12:Z75" si="7">B$3*C12*LOG(C12/F12,2)+B$4*E12*LOG(E12/F12,2)</f>
        <v>2.0886902023246718E-6</v>
      </c>
      <c r="AB12">
        <f>-O12*LOG(T12,2)</f>
        <v>3.3003431091794751E-5</v>
      </c>
      <c r="AC12">
        <f>-P$3*F12/K12*H12*LOG(T12,2)</f>
        <v>3.3003431091794744E-5</v>
      </c>
      <c r="AD12">
        <f>-P$4*F12/K12*J12*LOG(W12,2)</f>
        <v>1.4046241109275035E-8</v>
      </c>
      <c r="AE12">
        <f>-P12*LOG(W12,2)</f>
        <v>1.4046241109275035E-8</v>
      </c>
      <c r="AF12">
        <f>-F12*LOG(F12,2)</f>
        <v>7.4722431718776349E-5</v>
      </c>
      <c r="AH12">
        <f>F12*T12/K12</f>
        <v>8.3627573100435673E-6</v>
      </c>
      <c r="AI12">
        <f>AH12*A12</f>
        <v>8.3627573100435673E-6</v>
      </c>
      <c r="AJ12">
        <f>(A12-AI$112)^2*AH12</f>
        <v>1.7744276005150952E-2</v>
      </c>
      <c r="AL12" s="7">
        <f>F12*W12/K12</f>
        <v>1.372658703650606E-9</v>
      </c>
      <c r="AM12" s="7">
        <f>AL12*A12</f>
        <v>1.372658703650606E-9</v>
      </c>
      <c r="AN12" s="7">
        <f>(A12-AM$112)^2*AL12</f>
        <v>2.1854040001833187E-6</v>
      </c>
    </row>
    <row r="13" spans="1:40" x14ac:dyDescent="0.4">
      <c r="A13" s="7">
        <f>A12+1</f>
        <v>2</v>
      </c>
      <c r="B13" s="2">
        <f t="shared" ref="B13:B76" si="8">1/EXP((A13-E$3)^2/(2*I$3^2))</f>
        <v>2.0188496560091576E-4</v>
      </c>
      <c r="C13" s="1">
        <f t="shared" ref="C13:C76" si="9">B13/B$112</f>
        <v>1.0067636299925446E-5</v>
      </c>
      <c r="D13" s="3">
        <f t="shared" ref="D13:D76" si="10">1/EXP((A13-E$4)^2/(2*I$4^2))</f>
        <v>1.0348542111093753E-6</v>
      </c>
      <c r="E13" s="7">
        <f t="shared" ref="E13:E76" si="11">D13/D$112</f>
        <v>3.4457067529973593E-8</v>
      </c>
      <c r="F13" s="1">
        <f t="shared" ref="F13:F76" si="12">B$3*C13+B$4*E13</f>
        <v>7.0576825302068032E-6</v>
      </c>
      <c r="G13" s="3">
        <f t="shared" ref="G13:G76" si="13">1/EXP((A13-L$3)^2/(2*N$3^2))</f>
        <v>0.17513078834515097</v>
      </c>
      <c r="H13" s="3">
        <f t="shared" ref="H13:H76" si="14">G13/G$112</f>
        <v>4.7752333918191633E-3</v>
      </c>
      <c r="I13" s="9">
        <f t="shared" ref="I13:I76" si="15">1/EXP((A13-L$4)^2/(2*N$4^2))</f>
        <v>3.4465368297408389E-5</v>
      </c>
      <c r="J13" s="9">
        <f t="shared" ref="J13:J76" si="16">I13/I$112</f>
        <v>9.3630121131097977E-7</v>
      </c>
      <c r="K13" s="9">
        <f t="shared" si="0"/>
        <v>2.3880848465152372E-3</v>
      </c>
      <c r="L13" s="7">
        <f t="shared" ref="L13:L76" si="17">P$3*H13/K13</f>
        <v>0.99980396399803861</v>
      </c>
      <c r="M13" s="7">
        <f t="shared" ref="M13:M76" si="18">P$4*J13/K13</f>
        <v>1.9603600196141643E-4</v>
      </c>
      <c r="N13" s="7">
        <f t="shared" ref="N13:N76" si="19">F13*LOG(F13/K13,2)</f>
        <v>-5.9301781127412536E-5</v>
      </c>
      <c r="O13" s="3">
        <f t="shared" si="1"/>
        <v>7.0562989703404691E-6</v>
      </c>
      <c r="P13" s="8">
        <f t="shared" si="2"/>
        <v>1.3835598663346754E-9</v>
      </c>
      <c r="Q13" s="9">
        <f t="shared" si="3"/>
        <v>1.0560382065129091E-5</v>
      </c>
      <c r="R13" s="22">
        <f t="shared" si="4"/>
        <v>4.1696844518906849E-9</v>
      </c>
      <c r="S13" s="3">
        <f t="shared" si="5"/>
        <v>0.17513078834515097</v>
      </c>
      <c r="T13" s="9">
        <f t="shared" ref="T13:T76" si="20">S13/S$112</f>
        <v>4.7752333918191633E-3</v>
      </c>
      <c r="U13" s="8">
        <f t="shared" ref="U13:U76" si="21">O13*LOG(H13/K13,2)+P13*LOG(J13/K13,2)</f>
        <v>7.0386459261081049E-6</v>
      </c>
      <c r="V13" s="3">
        <f t="shared" si="6"/>
        <v>3.4465368297408389E-5</v>
      </c>
      <c r="W13" s="3">
        <f t="shared" ref="W13:W35" si="22">V13/V$112</f>
        <v>9.3630121131097977E-7</v>
      </c>
      <c r="X13" s="3">
        <f t="shared" ref="X13:X76" si="23">O13*LOG(Q13/F13,2)+P13*LOG(R13/F13,2)</f>
        <v>4.0876623665969328E-6</v>
      </c>
      <c r="Y13" s="7">
        <f t="shared" ref="Y13:Y76" si="24">O13*LOG(T13/F13,2)+P13*LOG(W13/F13,2)</f>
        <v>6.6340427053520644E-5</v>
      </c>
      <c r="Z13" s="7">
        <f t="shared" si="7"/>
        <v>3.5321015004124292E-6</v>
      </c>
      <c r="AB13" s="7">
        <f t="shared" ref="AB13:AB76" si="25">-O13*LOG(T13,2)</f>
        <v>5.4405568316765689E-5</v>
      </c>
      <c r="AC13" s="7">
        <f t="shared" ref="AC13:AC76" si="26">-P$3*F13/K13*H13*LOG(T13,2)</f>
        <v>5.4405568316765689E-5</v>
      </c>
      <c r="AD13" s="7">
        <f t="shared" ref="AD13:AD76" si="27">-P$4*F13/K13*J13*LOG(W13,2)</f>
        <v>2.7707894785283453E-8</v>
      </c>
      <c r="AE13" s="7">
        <f t="shared" ref="AE13:AE76" si="28">-P13*LOG(W13,2)</f>
        <v>2.7707894785283453E-8</v>
      </c>
      <c r="AF13" s="7">
        <f t="shared" ref="AF13:AF76" si="29">-F13*LOG(F13,2)</f>
        <v>1.2077370326507157E-4</v>
      </c>
      <c r="AH13" s="7">
        <f t="shared" ref="AH13:AH76" si="30">F13*T13/K13</f>
        <v>1.4112597940680938E-5</v>
      </c>
      <c r="AI13" s="7">
        <f t="shared" ref="AI13:AI76" si="31">AH13*A13</f>
        <v>2.8225195881361876E-5</v>
      </c>
      <c r="AJ13" s="7">
        <f t="shared" ref="AJ13:AJ15" si="32">(A13-AI$112)^2*AH13</f>
        <v>2.8658378812756406E-2</v>
      </c>
      <c r="AL13" s="7">
        <f t="shared" ref="AL13:AL76" si="33">F13*W13/K13</f>
        <v>2.7671197326693508E-9</v>
      </c>
      <c r="AM13" s="7">
        <f t="shared" ref="AM13:AM76" si="34">AL13*A13</f>
        <v>5.5342394653387016E-9</v>
      </c>
      <c r="AN13" s="7">
        <f t="shared" ref="AN13:AN76" si="35">(A13-AM$112)^2*AL13</f>
        <v>4.1874644112426232E-6</v>
      </c>
    </row>
    <row r="14" spans="1:40" x14ac:dyDescent="0.4">
      <c r="A14" s="7">
        <f t="shared" ref="A14:A77" si="36">A13+1</f>
        <v>3</v>
      </c>
      <c r="B14" s="2">
        <f t="shared" si="8"/>
        <v>3.3546262790251185E-4</v>
      </c>
      <c r="C14" s="1">
        <f t="shared" si="9"/>
        <v>1.672891153577011E-5</v>
      </c>
      <c r="D14" s="3">
        <f t="shared" si="10"/>
        <v>1.5972578828343165E-6</v>
      </c>
      <c r="E14" s="7">
        <f t="shared" si="11"/>
        <v>5.3183165455358782E-8</v>
      </c>
      <c r="F14" s="1">
        <f t="shared" si="12"/>
        <v>1.1726193024675685E-5</v>
      </c>
      <c r="G14" s="3">
        <f t="shared" si="13"/>
        <v>0.19789869908361465</v>
      </c>
      <c r="H14" s="3">
        <f t="shared" si="14"/>
        <v>5.3960384978065726E-3</v>
      </c>
      <c r="I14" s="9">
        <f t="shared" si="15"/>
        <v>4.6523380952607494E-5</v>
      </c>
      <c r="J14" s="9">
        <f t="shared" si="16"/>
        <v>1.2638744366322071E-6</v>
      </c>
      <c r="K14" s="9">
        <f t="shared" si="0"/>
        <v>2.6986511861216023E-3</v>
      </c>
      <c r="L14" s="7">
        <f t="shared" si="17"/>
        <v>0.99976583219737103</v>
      </c>
      <c r="M14" s="7">
        <f t="shared" si="18"/>
        <v>2.3416780262894938E-4</v>
      </c>
      <c r="N14" s="7">
        <f t="shared" si="19"/>
        <v>-9.2007931819127666E-5</v>
      </c>
      <c r="O14" s="3">
        <f t="shared" si="1"/>
        <v>1.1723447127821894E-5</v>
      </c>
      <c r="P14" s="8">
        <f t="shared" si="2"/>
        <v>2.7458968537912186E-9</v>
      </c>
      <c r="Q14" s="9">
        <f t="shared" si="3"/>
        <v>1.7545186408699727E-5</v>
      </c>
      <c r="R14" s="22">
        <f t="shared" si="4"/>
        <v>8.2754087454710952E-9</v>
      </c>
      <c r="S14" s="3">
        <f t="shared" si="5"/>
        <v>0.19789869908361465</v>
      </c>
      <c r="T14" s="9">
        <f t="shared" si="20"/>
        <v>5.3960384978065726E-3</v>
      </c>
      <c r="U14" s="8">
        <f t="shared" si="21"/>
        <v>1.1689116014849575E-5</v>
      </c>
      <c r="V14" s="3">
        <f t="shared" si="6"/>
        <v>4.6523380952607494E-5</v>
      </c>
      <c r="W14" s="3">
        <f t="shared" si="22"/>
        <v>1.2638744366322071E-6</v>
      </c>
      <c r="X14" s="3">
        <f t="shared" si="23"/>
        <v>6.7865696417568915E-6</v>
      </c>
      <c r="Y14" s="7">
        <f t="shared" si="24"/>
        <v>1.0369704783397722E-4</v>
      </c>
      <c r="Z14" s="7">
        <f t="shared" si="7"/>
        <v>5.8785698080102352E-6</v>
      </c>
      <c r="AB14" s="7">
        <f t="shared" si="25"/>
        <v>8.8323086561651633E-5</v>
      </c>
      <c r="AC14" s="7">
        <f t="shared" si="26"/>
        <v>8.8323086561651633E-5</v>
      </c>
      <c r="AD14" s="7">
        <f t="shared" si="27"/>
        <v>5.3802321546515571E-8</v>
      </c>
      <c r="AE14" s="7">
        <f t="shared" si="28"/>
        <v>5.3802321546515571E-8</v>
      </c>
      <c r="AF14" s="7">
        <f t="shared" si="29"/>
        <v>1.9207393671717539E-4</v>
      </c>
      <c r="AH14" s="7">
        <f t="shared" si="30"/>
        <v>2.3446894255643787E-5</v>
      </c>
      <c r="AI14" s="7">
        <f t="shared" si="31"/>
        <v>7.0340682766931365E-5</v>
      </c>
      <c r="AJ14" s="7">
        <f t="shared" si="32"/>
        <v>4.5523746790433348E-2</v>
      </c>
      <c r="AL14" s="7">
        <f t="shared" si="33"/>
        <v>5.4917937075824372E-9</v>
      </c>
      <c r="AM14" s="7">
        <f t="shared" si="34"/>
        <v>1.6475381122747312E-8</v>
      </c>
      <c r="AN14" s="7">
        <f t="shared" si="35"/>
        <v>7.8889143812541611E-6</v>
      </c>
    </row>
    <row r="15" spans="1:40" x14ac:dyDescent="0.4">
      <c r="A15" s="7">
        <f t="shared" si="36"/>
        <v>4</v>
      </c>
      <c r="B15" s="2">
        <f t="shared" si="8"/>
        <v>5.4878023343204888E-4</v>
      </c>
      <c r="C15" s="1">
        <f t="shared" si="9"/>
        <v>2.7366672809622006E-5</v>
      </c>
      <c r="D15" s="3">
        <f t="shared" si="10"/>
        <v>2.4482455575481956E-6</v>
      </c>
      <c r="E15" s="7">
        <f t="shared" si="11"/>
        <v>8.151811298710554E-8</v>
      </c>
      <c r="F15" s="1">
        <f t="shared" si="12"/>
        <v>1.9181126400631533E-5</v>
      </c>
      <c r="G15" s="3">
        <f t="shared" si="13"/>
        <v>0.22263486587889092</v>
      </c>
      <c r="H15" s="3">
        <f t="shared" si="14"/>
        <v>6.0705113919365108E-3</v>
      </c>
      <c r="I15" s="9">
        <f t="shared" si="15"/>
        <v>6.252150377482026E-5</v>
      </c>
      <c r="J15" s="9">
        <f t="shared" si="16"/>
        <v>1.6984864114088116E-6</v>
      </c>
      <c r="K15" s="9">
        <f t="shared" si="0"/>
        <v>3.0361049391739599E-3</v>
      </c>
      <c r="L15" s="7">
        <f>P$3*H15/K15</f>
        <v>0.99972028529226808</v>
      </c>
      <c r="M15" s="7">
        <f t="shared" si="18"/>
        <v>2.797147077318946E-4</v>
      </c>
      <c r="N15" s="7">
        <f t="shared" si="19"/>
        <v>-1.4014479783427489E-4</v>
      </c>
      <c r="O15" s="3">
        <f t="shared" si="1"/>
        <v>1.9175761157466413E-5</v>
      </c>
      <c r="P15" s="8">
        <f t="shared" si="2"/>
        <v>5.3652431651211769E-9</v>
      </c>
      <c r="Q15" s="9">
        <f t="shared" si="3"/>
        <v>2.8698240403883638E-5</v>
      </c>
      <c r="R15" s="22">
        <f t="shared" si="4"/>
        <v>1.6169427540193645E-8</v>
      </c>
      <c r="S15" s="3">
        <f t="shared" si="5"/>
        <v>0.22263486587889092</v>
      </c>
      <c r="T15" s="9">
        <f t="shared" si="20"/>
        <v>6.0705113919365108E-3</v>
      </c>
      <c r="U15" s="8">
        <f t="shared" si="21"/>
        <v>1.9110057050954027E-5</v>
      </c>
      <c r="V15" s="3">
        <f t="shared" si="6"/>
        <v>6.252150377482026E-5</v>
      </c>
      <c r="W15" s="3">
        <f t="shared" si="22"/>
        <v>1.6984864114088116E-6</v>
      </c>
      <c r="X15" s="3">
        <f t="shared" si="23"/>
        <v>1.1091596513434061E-5</v>
      </c>
      <c r="Y15" s="7">
        <f t="shared" si="24"/>
        <v>1.5925485488522894E-4</v>
      </c>
      <c r="Z15" s="7">
        <f t="shared" si="7"/>
        <v>9.6295812343327048E-6</v>
      </c>
      <c r="AB15" s="7">
        <f t="shared" si="25"/>
        <v>1.4120965755145488E-4</v>
      </c>
      <c r="AC15" s="7">
        <f t="shared" si="26"/>
        <v>1.4120965755145488E-4</v>
      </c>
      <c r="AD15" s="7">
        <f t="shared" si="27"/>
        <v>1.0283732668552359E-7</v>
      </c>
      <c r="AE15" s="7">
        <f t="shared" si="28"/>
        <v>1.0283732668552359E-7</v>
      </c>
      <c r="AF15" s="7">
        <f t="shared" si="29"/>
        <v>3.0056734976336932E-4</v>
      </c>
      <c r="AH15" s="7">
        <f t="shared" si="30"/>
        <v>3.8351522314932827E-5</v>
      </c>
      <c r="AI15" s="7">
        <f t="shared" si="31"/>
        <v>1.5340608925973131E-4</v>
      </c>
      <c r="AJ15" s="7">
        <f t="shared" si="32"/>
        <v>7.1120667826681735E-2</v>
      </c>
      <c r="AL15" s="7">
        <f t="shared" si="33"/>
        <v>1.0730486330242354E-8</v>
      </c>
      <c r="AM15" s="7">
        <f t="shared" si="34"/>
        <v>4.2921945320969415E-8</v>
      </c>
      <c r="AN15" s="7">
        <f t="shared" si="35"/>
        <v>1.4611587811938543E-5</v>
      </c>
    </row>
    <row r="16" spans="1:40" x14ac:dyDescent="0.4">
      <c r="A16" s="7">
        <f t="shared" si="36"/>
        <v>5</v>
      </c>
      <c r="B16" s="2">
        <f t="shared" si="8"/>
        <v>8.8382630693504985E-4</v>
      </c>
      <c r="C16" s="1">
        <f t="shared" si="9"/>
        <v>4.4074811534594006E-5</v>
      </c>
      <c r="D16" s="3">
        <f t="shared" si="10"/>
        <v>3.7266531720786705E-6</v>
      </c>
      <c r="E16" s="7">
        <f t="shared" si="11"/>
        <v>1.2408466683770711E-7</v>
      </c>
      <c r="F16" s="1">
        <f t="shared" si="12"/>
        <v>3.0889593474267114E-5</v>
      </c>
      <c r="G16" s="3">
        <f t="shared" si="13"/>
        <v>0.24935220877729619</v>
      </c>
      <c r="H16" s="3">
        <f t="shared" si="14"/>
        <v>6.799004360846737E-3</v>
      </c>
      <c r="I16" s="9">
        <f t="shared" si="15"/>
        <v>8.3648347229727524E-5</v>
      </c>
      <c r="J16" s="9">
        <f t="shared" si="16"/>
        <v>2.2724274454146645E-6</v>
      </c>
      <c r="K16" s="9">
        <f t="shared" si="0"/>
        <v>3.4006383941460757E-3</v>
      </c>
      <c r="L16" s="7">
        <f t="shared" si="17"/>
        <v>0.99966588222827124</v>
      </c>
      <c r="M16" s="7">
        <f t="shared" si="18"/>
        <v>3.3411777172875315E-4</v>
      </c>
      <c r="N16" s="7">
        <f t="shared" si="19"/>
        <v>-2.0950993146599261E-4</v>
      </c>
      <c r="O16" s="3">
        <f t="shared" si="1"/>
        <v>3.0879272712125885E-5</v>
      </c>
      <c r="P16" s="8">
        <f t="shared" si="2"/>
        <v>1.0320762141229162E-8</v>
      </c>
      <c r="Q16" s="9">
        <f t="shared" si="3"/>
        <v>4.6213591445605944E-5</v>
      </c>
      <c r="R16" s="22">
        <f t="shared" si="4"/>
        <v>3.1104054460579078E-8</v>
      </c>
      <c r="S16" s="3">
        <f t="shared" si="5"/>
        <v>0.24935220877729619</v>
      </c>
      <c r="T16" s="9">
        <f t="shared" si="20"/>
        <v>6.799004360846737E-3</v>
      </c>
      <c r="U16" s="8">
        <f t="shared" si="21"/>
        <v>3.0755528738538588E-5</v>
      </c>
      <c r="V16" s="3">
        <f t="shared" si="6"/>
        <v>8.3648347229727524E-5</v>
      </c>
      <c r="W16" s="3">
        <f t="shared" si="22"/>
        <v>2.2724274454146645E-6</v>
      </c>
      <c r="X16" s="3">
        <f t="shared" si="23"/>
        <v>1.7844168416937139E-5</v>
      </c>
      <c r="Y16" s="7">
        <f t="shared" si="24"/>
        <v>2.4026546020453117E-4</v>
      </c>
      <c r="Z16" s="7">
        <f t="shared" si="7"/>
        <v>1.5525827164189087E-5</v>
      </c>
      <c r="AB16" s="7">
        <f t="shared" si="25"/>
        <v>2.2234499237498443E-4</v>
      </c>
      <c r="AC16" s="7">
        <f t="shared" si="26"/>
        <v>2.2234499237498443E-4</v>
      </c>
      <c r="AD16" s="7">
        <f t="shared" si="27"/>
        <v>1.9348677847291314E-7</v>
      </c>
      <c r="AE16" s="7">
        <f t="shared" si="28"/>
        <v>1.9348677847291314E-7</v>
      </c>
      <c r="AF16" s="7">
        <f t="shared" si="29"/>
        <v>4.628039393579885E-4</v>
      </c>
      <c r="AH16" s="7">
        <f t="shared" si="30"/>
        <v>6.1758545424251771E-5</v>
      </c>
      <c r="AI16" s="7">
        <f t="shared" si="31"/>
        <v>3.0879272712125883E-4</v>
      </c>
      <c r="AJ16" s="7">
        <f>(A16-AI$112)^2*AH16</f>
        <v>0.10927034451986546</v>
      </c>
      <c r="AL16" s="7">
        <f t="shared" si="33"/>
        <v>2.0641524282458324E-8</v>
      </c>
      <c r="AM16" s="7">
        <f t="shared" si="34"/>
        <v>1.0320762141229163E-7</v>
      </c>
      <c r="AN16" s="7">
        <f t="shared" si="35"/>
        <v>2.6604594286893765E-5</v>
      </c>
    </row>
    <row r="17" spans="1:40" x14ac:dyDescent="0.4">
      <c r="A17" s="7">
        <f t="shared" si="36"/>
        <v>6</v>
      </c>
      <c r="B17" s="2">
        <f t="shared" si="8"/>
        <v>1.4013594188853919E-3</v>
      </c>
      <c r="C17" s="1">
        <f t="shared" si="9"/>
        <v>6.9883247188908077E-5</v>
      </c>
      <c r="D17" s="3">
        <f t="shared" si="10"/>
        <v>5.6333540029038637E-6</v>
      </c>
      <c r="E17" s="7">
        <f t="shared" si="11"/>
        <v>1.8757121265440726E-7</v>
      </c>
      <c r="F17" s="1">
        <f t="shared" si="12"/>
        <v>4.8974544396031973E-5</v>
      </c>
      <c r="G17" s="3">
        <f t="shared" si="13"/>
        <v>0.27803730045319414</v>
      </c>
      <c r="H17" s="3">
        <f t="shared" si="14"/>
        <v>7.5811512860817394E-3</v>
      </c>
      <c r="I17" s="9">
        <f t="shared" si="15"/>
        <v>1.1141793776294906E-4</v>
      </c>
      <c r="J17" s="9">
        <f t="shared" si="16"/>
        <v>3.0268282407144599E-6</v>
      </c>
      <c r="K17" s="9">
        <f t="shared" si="0"/>
        <v>3.7920890571612269E-3</v>
      </c>
      <c r="L17" s="7">
        <f t="shared" si="17"/>
        <v>0.99960090227377463</v>
      </c>
      <c r="M17" s="7">
        <f t="shared" si="18"/>
        <v>3.9909772622539038E-4</v>
      </c>
      <c r="N17" s="7">
        <f t="shared" si="19"/>
        <v>-3.0730630201644546E-4</v>
      </c>
      <c r="O17" s="3">
        <f t="shared" si="1"/>
        <v>4.8954998766720593E-5</v>
      </c>
      <c r="P17" s="8">
        <f t="shared" si="2"/>
        <v>1.9545629311380795E-8</v>
      </c>
      <c r="Q17" s="9">
        <f t="shared" si="3"/>
        <v>7.3265531002514797E-5</v>
      </c>
      <c r="R17" s="22">
        <f t="shared" si="4"/>
        <v>5.8905370577126265E-8</v>
      </c>
      <c r="S17" s="3">
        <f t="shared" si="5"/>
        <v>0.27803730045319414</v>
      </c>
      <c r="T17" s="9">
        <f t="shared" si="20"/>
        <v>7.5811512860817394E-3</v>
      </c>
      <c r="U17" s="8">
        <f t="shared" si="21"/>
        <v>4.8725662520814297E-5</v>
      </c>
      <c r="V17" s="3">
        <f t="shared" si="6"/>
        <v>1.1141793776294906E-4</v>
      </c>
      <c r="W17" s="3">
        <f t="shared" si="22"/>
        <v>3.0268282407144599E-6</v>
      </c>
      <c r="X17" s="3">
        <f t="shared" si="23"/>
        <v>2.8258293237107257E-5</v>
      </c>
      <c r="Y17" s="7">
        <f t="shared" si="24"/>
        <v>3.5603196453725972E-4</v>
      </c>
      <c r="Z17" s="7">
        <f t="shared" si="7"/>
        <v>2.4639123381646655E-5</v>
      </c>
      <c r="AB17" s="7">
        <f t="shared" si="25"/>
        <v>3.4480803893367231E-4</v>
      </c>
      <c r="AC17" s="7">
        <f t="shared" si="26"/>
        <v>3.4480803893367231E-4</v>
      </c>
      <c r="AD17" s="7">
        <f t="shared" si="27"/>
        <v>3.5834491121441632E-7</v>
      </c>
      <c r="AE17" s="7">
        <f t="shared" si="28"/>
        <v>3.5834491121441632E-7</v>
      </c>
      <c r="AF17" s="7">
        <f t="shared" si="29"/>
        <v>7.0119834838214647E-4</v>
      </c>
      <c r="AH17" s="7">
        <f t="shared" si="30"/>
        <v>9.7909997533441185E-5</v>
      </c>
      <c r="AI17" s="7">
        <f t="shared" si="31"/>
        <v>5.8745998520064711E-4</v>
      </c>
      <c r="AJ17" s="7">
        <f>(A17-AI$112)^2*AH17</f>
        <v>0.16509475324746295</v>
      </c>
      <c r="AL17" s="7">
        <f t="shared" si="33"/>
        <v>3.9091258622761584E-8</v>
      </c>
      <c r="AM17" s="7">
        <f t="shared" si="34"/>
        <v>2.345475517365695E-7</v>
      </c>
      <c r="AN17" s="7">
        <f t="shared" si="35"/>
        <v>4.7616473742073896E-5</v>
      </c>
    </row>
    <row r="18" spans="1:40" x14ac:dyDescent="0.4">
      <c r="A18" s="7">
        <f t="shared" si="36"/>
        <v>7</v>
      </c>
      <c r="B18" s="2">
        <f t="shared" si="8"/>
        <v>2.1874911181828851E-3</v>
      </c>
      <c r="C18" s="1">
        <f t="shared" si="9"/>
        <v>1.090862062047607E-4</v>
      </c>
      <c r="D18" s="3">
        <f t="shared" si="10"/>
        <v>8.4566659687011062E-6</v>
      </c>
      <c r="E18" s="7">
        <f t="shared" si="11"/>
        <v>2.8157774035589822E-7</v>
      </c>
      <c r="F18" s="1">
        <f t="shared" si="12"/>
        <v>7.6444817665439251E-5</v>
      </c>
      <c r="G18" s="3">
        <f t="shared" si="13"/>
        <v>0.30864746123661896</v>
      </c>
      <c r="H18" s="3">
        <f t="shared" si="14"/>
        <v>8.4157884351699266E-3</v>
      </c>
      <c r="I18" s="9">
        <f t="shared" si="15"/>
        <v>1.4774836023203364E-4</v>
      </c>
      <c r="J18" s="9">
        <f t="shared" si="16"/>
        <v>4.0137963262347112E-6</v>
      </c>
      <c r="K18" s="9">
        <f t="shared" si="0"/>
        <v>4.2099011157480807E-3</v>
      </c>
      <c r="L18" s="7">
        <f t="shared" si="17"/>
        <v>0.99952329090210457</v>
      </c>
      <c r="M18" s="7">
        <f t="shared" si="18"/>
        <v>4.7670909789545939E-4</v>
      </c>
      <c r="N18" s="7">
        <f t="shared" si="19"/>
        <v>-4.4209749156744416E-4</v>
      </c>
      <c r="O18" s="3">
        <f t="shared" si="1"/>
        <v>7.6408375725371176E-5</v>
      </c>
      <c r="P18" s="8">
        <f t="shared" si="2"/>
        <v>3.644194006807442E-8</v>
      </c>
      <c r="Q18" s="9">
        <f t="shared" si="3"/>
        <v>1.143519632639547E-4</v>
      </c>
      <c r="R18" s="22">
        <f t="shared" si="4"/>
        <v>1.098263939247757E-7</v>
      </c>
      <c r="S18" s="3">
        <f t="shared" si="5"/>
        <v>0.30864746123661896</v>
      </c>
      <c r="T18" s="9">
        <f t="shared" si="20"/>
        <v>8.4157884351699266E-3</v>
      </c>
      <c r="U18" s="8">
        <f t="shared" si="21"/>
        <v>7.5990133243380368E-5</v>
      </c>
      <c r="V18" s="3">
        <f t="shared" si="6"/>
        <v>1.4774836023203364E-4</v>
      </c>
      <c r="W18" s="3">
        <f t="shared" si="22"/>
        <v>4.0137963262347112E-6</v>
      </c>
      <c r="X18" s="3">
        <f t="shared" si="23"/>
        <v>4.4048419488057757E-5</v>
      </c>
      <c r="Y18" s="7">
        <f t="shared" si="24"/>
        <v>5.1808762481082447E-4</v>
      </c>
      <c r="Z18" s="7">
        <f t="shared" si="7"/>
        <v>3.8488237801654529E-5</v>
      </c>
      <c r="AB18" s="7">
        <f t="shared" si="25"/>
        <v>5.2665892999595953E-4</v>
      </c>
      <c r="AC18" s="7">
        <f t="shared" si="26"/>
        <v>5.2665892999595953E-4</v>
      </c>
      <c r="AD18" s="7">
        <f t="shared" si="27"/>
        <v>6.532801250259755E-7</v>
      </c>
      <c r="AE18" s="7">
        <f t="shared" si="28"/>
        <v>6.5328012502597539E-7</v>
      </c>
      <c r="AF18" s="7">
        <f t="shared" si="29"/>
        <v>1.0453998349318101E-3</v>
      </c>
      <c r="AH18" s="7">
        <f t="shared" si="30"/>
        <v>1.5281675145074235E-4</v>
      </c>
      <c r="AI18" s="7">
        <f t="shared" si="31"/>
        <v>1.0697172601551964E-3</v>
      </c>
      <c r="AJ18" s="7">
        <f t="shared" ref="AJ18:AJ81" si="37">(A18-AI$112)^2*AH18</f>
        <v>0.24528043116182702</v>
      </c>
      <c r="AL18" s="7">
        <f t="shared" si="33"/>
        <v>7.2883880136148854E-8</v>
      </c>
      <c r="AM18" s="7">
        <f t="shared" si="34"/>
        <v>5.1018716095304199E-7</v>
      </c>
      <c r="AN18" s="7">
        <f t="shared" si="35"/>
        <v>8.3764189903797094E-5</v>
      </c>
    </row>
    <row r="19" spans="1:40" x14ac:dyDescent="0.4">
      <c r="A19" s="7">
        <f t="shared" si="36"/>
        <v>8</v>
      </c>
      <c r="B19" s="2">
        <f t="shared" si="8"/>
        <v>3.3616864879322558E-3</v>
      </c>
      <c r="C19" s="1">
        <f t="shared" si="9"/>
        <v>1.6764119514366723E-4</v>
      </c>
      <c r="D19" s="3">
        <f t="shared" si="10"/>
        <v>1.2607105177048523E-5</v>
      </c>
      <c r="E19" s="7">
        <f t="shared" si="11"/>
        <v>4.1977301708745508E-7</v>
      </c>
      <c r="F19" s="1">
        <f t="shared" si="12"/>
        <v>1.1747476850569328E-4</v>
      </c>
      <c r="G19" s="3">
        <f t="shared" si="13"/>
        <v>0.34110819809659199</v>
      </c>
      <c r="H19" s="3">
        <f t="shared" si="14"/>
        <v>9.3008846312271649E-3</v>
      </c>
      <c r="I19" s="9">
        <f t="shared" si="15"/>
        <v>1.9505631968129753E-4</v>
      </c>
      <c r="J19" s="9">
        <f t="shared" si="16"/>
        <v>5.2989849641384362E-6</v>
      </c>
      <c r="K19" s="9">
        <f t="shared" si="0"/>
        <v>4.6530918080956519E-3</v>
      </c>
      <c r="L19" s="7">
        <f t="shared" si="17"/>
        <v>0.99943059527055544</v>
      </c>
      <c r="M19" s="7">
        <f t="shared" si="18"/>
        <v>5.6940472944452022E-4</v>
      </c>
      <c r="N19" s="7">
        <f t="shared" si="19"/>
        <v>-6.2352867877368899E-4</v>
      </c>
      <c r="O19" s="3">
        <f t="shared" si="1"/>
        <v>1.1740787781691574E-4</v>
      </c>
      <c r="P19" s="8">
        <f t="shared" si="2"/>
        <v>6.6890688777541934E-8</v>
      </c>
      <c r="Q19" s="9">
        <f t="shared" si="3"/>
        <v>1.7571138247034909E-4</v>
      </c>
      <c r="R19" s="22">
        <f t="shared" si="4"/>
        <v>2.0159089010790069E-7</v>
      </c>
      <c r="S19" s="3">
        <f t="shared" si="5"/>
        <v>0.34110819809659199</v>
      </c>
      <c r="T19" s="9">
        <f t="shared" si="20"/>
        <v>9.3008846312271649E-3</v>
      </c>
      <c r="U19" s="8">
        <f t="shared" si="21"/>
        <v>1.1665732802553702E-4</v>
      </c>
      <c r="V19" s="3">
        <f t="shared" si="6"/>
        <v>1.9505631968129753E-4</v>
      </c>
      <c r="W19" s="3">
        <f t="shared" si="22"/>
        <v>5.2989849641384362E-6</v>
      </c>
      <c r="X19" s="3">
        <f t="shared" si="23"/>
        <v>6.7582650558327089E-5</v>
      </c>
      <c r="Y19" s="7">
        <f t="shared" si="24"/>
        <v>7.4018600679922599E-4</v>
      </c>
      <c r="Z19" s="7">
        <f t="shared" si="7"/>
        <v>5.9179338520789251E-5</v>
      </c>
      <c r="AB19" s="7">
        <f t="shared" si="25"/>
        <v>7.9231724150985298E-4</v>
      </c>
      <c r="AC19" s="7">
        <f t="shared" si="26"/>
        <v>7.9231724150985287E-4</v>
      </c>
      <c r="AD19" s="7">
        <f t="shared" si="27"/>
        <v>1.1723163475187125E-6</v>
      </c>
      <c r="AE19" s="7">
        <f t="shared" si="28"/>
        <v>1.1723163475187127E-6</v>
      </c>
      <c r="AF19" s="7">
        <f t="shared" si="29"/>
        <v>1.5336755646565977E-3</v>
      </c>
      <c r="AH19" s="7">
        <f t="shared" si="30"/>
        <v>2.3481575563383145E-4</v>
      </c>
      <c r="AI19" s="7">
        <f t="shared" si="31"/>
        <v>1.8785260450706516E-3</v>
      </c>
      <c r="AJ19" s="7">
        <f t="shared" si="37"/>
        <v>0.35831381474904006</v>
      </c>
      <c r="AL19" s="7">
        <f t="shared" si="33"/>
        <v>1.3378137755508384E-7</v>
      </c>
      <c r="AM19" s="7">
        <f t="shared" si="34"/>
        <v>1.0702510204406707E-6</v>
      </c>
      <c r="AN19" s="7">
        <f t="shared" si="35"/>
        <v>1.4481575299139064E-4</v>
      </c>
    </row>
    <row r="20" spans="1:40" x14ac:dyDescent="0.4">
      <c r="A20" s="7">
        <f t="shared" si="36"/>
        <v>9</v>
      </c>
      <c r="B20" s="2">
        <f t="shared" si="8"/>
        <v>5.0860692310126998E-3</v>
      </c>
      <c r="C20" s="1">
        <f t="shared" si="9"/>
        <v>2.5363302840142294E-4</v>
      </c>
      <c r="D20" s="3">
        <f t="shared" si="10"/>
        <v>1.8664469113520571E-5</v>
      </c>
      <c r="E20" s="7">
        <f t="shared" si="11"/>
        <v>6.214622946417252E-7</v>
      </c>
      <c r="F20" s="1">
        <f t="shared" si="12"/>
        <v>1.7772955856938858E-4</v>
      </c>
      <c r="G20" s="3">
        <f t="shared" si="13"/>
        <v>0.37531109885139957</v>
      </c>
      <c r="H20" s="3">
        <f t="shared" si="14"/>
        <v>1.023348383508358E-2</v>
      </c>
      <c r="I20" s="9">
        <f t="shared" si="15"/>
        <v>2.5636998860554324E-4</v>
      </c>
      <c r="J20" s="9">
        <f t="shared" si="16"/>
        <v>6.9646588077575216E-6</v>
      </c>
      <c r="K20" s="9">
        <f t="shared" si="0"/>
        <v>5.1202242469456693E-3</v>
      </c>
      <c r="L20" s="7">
        <f t="shared" si="17"/>
        <v>0.99931988732603727</v>
      </c>
      <c r="M20" s="7">
        <f t="shared" si="18"/>
        <v>6.801126739626785E-4</v>
      </c>
      <c r="N20" s="7">
        <f t="shared" si="19"/>
        <v>-8.6171313636453604E-4</v>
      </c>
      <c r="O20" s="3">
        <f t="shared" si="1"/>
        <v>1.7760868244406775E-4</v>
      </c>
      <c r="P20" s="8">
        <f t="shared" si="2"/>
        <v>1.2087612532083335E-7</v>
      </c>
      <c r="Q20" s="9">
        <f t="shared" si="3"/>
        <v>2.6580726703577328E-4</v>
      </c>
      <c r="R20" s="22">
        <f t="shared" si="4"/>
        <v>3.6428875440735733E-7</v>
      </c>
      <c r="S20" s="3">
        <f t="shared" si="5"/>
        <v>0.37531109885139957</v>
      </c>
      <c r="T20" s="9">
        <f t="shared" si="20"/>
        <v>1.023348383508358E-2</v>
      </c>
      <c r="U20" s="8">
        <f t="shared" si="21"/>
        <v>1.7628337932864738E-4</v>
      </c>
      <c r="V20" s="3">
        <f t="shared" si="6"/>
        <v>2.5636998860554324E-4</v>
      </c>
      <c r="W20" s="3">
        <f t="shared" si="22"/>
        <v>6.9646588077575216E-6</v>
      </c>
      <c r="X20" s="3">
        <f t="shared" si="23"/>
        <v>1.0205734247795823E-4</v>
      </c>
      <c r="Y20" s="7">
        <f t="shared" si="24"/>
        <v>1.0379965156931833E-3</v>
      </c>
      <c r="Z20" s="7">
        <f t="shared" si="7"/>
        <v>8.9568790859357651E-5</v>
      </c>
      <c r="AB20" s="7">
        <f t="shared" si="25"/>
        <v>1.1740926417639305E-3</v>
      </c>
      <c r="AC20" s="7">
        <f t="shared" si="26"/>
        <v>1.1740926417639305E-3</v>
      </c>
      <c r="AD20" s="7">
        <f t="shared" si="27"/>
        <v>2.0707912617851145E-6</v>
      </c>
      <c r="AE20" s="7">
        <f t="shared" si="28"/>
        <v>2.0707912617851145E-6</v>
      </c>
      <c r="AF20" s="7">
        <f t="shared" si="29"/>
        <v>2.2141599487188993E-3</v>
      </c>
      <c r="AH20" s="7">
        <f t="shared" si="30"/>
        <v>3.5521736488813545E-4</v>
      </c>
      <c r="AI20" s="7">
        <f t="shared" si="31"/>
        <v>3.1969562839932191E-3</v>
      </c>
      <c r="AJ20" s="7">
        <f t="shared" si="37"/>
        <v>0.51464230625399332</v>
      </c>
      <c r="AL20" s="7">
        <f t="shared" si="33"/>
        <v>2.417522506416667E-7</v>
      </c>
      <c r="AM20" s="7">
        <f t="shared" si="34"/>
        <v>2.1757702557750002E-6</v>
      </c>
      <c r="AN20" s="7">
        <f t="shared" si="35"/>
        <v>2.4602606923959517E-4</v>
      </c>
    </row>
    <row r="21" spans="1:40" x14ac:dyDescent="0.4">
      <c r="A21" s="7">
        <f t="shared" si="36"/>
        <v>10</v>
      </c>
      <c r="B21" s="2">
        <f t="shared" si="8"/>
        <v>7.5756774442599364E-3</v>
      </c>
      <c r="C21" s="1">
        <f t="shared" si="9"/>
        <v>3.7778526502625219E-4</v>
      </c>
      <c r="D21" s="3">
        <f t="shared" si="10"/>
        <v>2.7441002480658708E-5</v>
      </c>
      <c r="E21" s="7">
        <f t="shared" si="11"/>
        <v>9.1369051351939164E-7</v>
      </c>
      <c r="F21" s="1">
        <f t="shared" si="12"/>
        <v>2.6472379267243238E-4</v>
      </c>
      <c r="G21" s="3">
        <f t="shared" si="13"/>
        <v>0.41111229050718745</v>
      </c>
      <c r="H21" s="3">
        <f t="shared" si="14"/>
        <v>1.1209663109310946E-2</v>
      </c>
      <c r="I21" s="9">
        <f t="shared" si="15"/>
        <v>3.3546262790251185E-4</v>
      </c>
      <c r="J21" s="9">
        <f t="shared" si="16"/>
        <v>9.1133239066040825E-6</v>
      </c>
      <c r="K21" s="9">
        <f t="shared" si="0"/>
        <v>5.6093882166087751E-3</v>
      </c>
      <c r="L21" s="7">
        <f t="shared" si="17"/>
        <v>0.99918767220642524</v>
      </c>
      <c r="M21" s="7">
        <f t="shared" si="18"/>
        <v>8.1232779357475588E-4</v>
      </c>
      <c r="N21" s="7">
        <f t="shared" si="19"/>
        <v>-1.1661833987146515E-3</v>
      </c>
      <c r="O21" s="3">
        <f t="shared" si="1"/>
        <v>2.6450875017802403E-4</v>
      </c>
      <c r="P21" s="8">
        <f t="shared" si="2"/>
        <v>2.1504249440833811E-7</v>
      </c>
      <c r="Q21" s="9">
        <f t="shared" si="3"/>
        <v>3.9586098508449926E-4</v>
      </c>
      <c r="R21" s="22">
        <f t="shared" si="4"/>
        <v>6.4808134960264889E-7</v>
      </c>
      <c r="S21" s="3">
        <f t="shared" si="5"/>
        <v>0.41111229050718745</v>
      </c>
      <c r="T21" s="9">
        <f t="shared" si="20"/>
        <v>1.1209663109310946E-2</v>
      </c>
      <c r="U21" s="8">
        <f t="shared" si="21"/>
        <v>2.6220612691197753E-4</v>
      </c>
      <c r="V21" s="3">
        <f t="shared" si="6"/>
        <v>3.3546262790251185E-4</v>
      </c>
      <c r="W21" s="3">
        <f t="shared" si="22"/>
        <v>9.1133239066040825E-6</v>
      </c>
      <c r="X21" s="3">
        <f t="shared" si="23"/>
        <v>1.5168362238188963E-4</v>
      </c>
      <c r="Y21" s="7">
        <f t="shared" si="24"/>
        <v>1.4283895256266288E-3</v>
      </c>
      <c r="Z21" s="7">
        <f t="shared" si="7"/>
        <v>1.3344166189700231E-4</v>
      </c>
      <c r="AB21" s="7">
        <f t="shared" si="25"/>
        <v>1.7137821530858071E-3</v>
      </c>
      <c r="AC21" s="7">
        <f t="shared" si="26"/>
        <v>1.7137821530858071E-3</v>
      </c>
      <c r="AD21" s="7">
        <f t="shared" si="27"/>
        <v>3.6005836222748257E-6</v>
      </c>
      <c r="AE21" s="7">
        <f t="shared" si="28"/>
        <v>3.6005836222748253E-6</v>
      </c>
      <c r="AF21" s="7">
        <f t="shared" si="29"/>
        <v>3.1457722623347115E-3</v>
      </c>
      <c r="AH21" s="7">
        <f t="shared" si="30"/>
        <v>5.2901750035604805E-4</v>
      </c>
      <c r="AI21" s="7">
        <f t="shared" si="31"/>
        <v>5.2901750035604803E-3</v>
      </c>
      <c r="AJ21" s="7">
        <f t="shared" si="37"/>
        <v>0.72670238728572001</v>
      </c>
      <c r="AL21" s="7">
        <f t="shared" si="33"/>
        <v>4.3008498881667628E-7</v>
      </c>
      <c r="AM21" s="7">
        <f t="shared" si="34"/>
        <v>4.3008498881667631E-6</v>
      </c>
      <c r="AN21" s="7">
        <f t="shared" si="35"/>
        <v>4.1067798794541013E-4</v>
      </c>
    </row>
    <row r="22" spans="1:40" x14ac:dyDescent="0.4">
      <c r="A22" s="7">
        <f t="shared" si="36"/>
        <v>11</v>
      </c>
      <c r="B22" s="2">
        <f t="shared" si="8"/>
        <v>1.1108996538242306E-2</v>
      </c>
      <c r="C22" s="1">
        <f t="shared" si="9"/>
        <v>5.5398546628400859E-4</v>
      </c>
      <c r="D22" s="3">
        <f t="shared" si="10"/>
        <v>4.0065297392951069E-5</v>
      </c>
      <c r="E22" s="7">
        <f t="shared" si="11"/>
        <v>1.3340358893620807E-6</v>
      </c>
      <c r="F22" s="1">
        <f t="shared" si="12"/>
        <v>3.8819003716561462E-4</v>
      </c>
      <c r="G22" s="3">
        <f t="shared" si="13"/>
        <v>0.44833156394094309</v>
      </c>
      <c r="H22" s="3">
        <f t="shared" si="14"/>
        <v>1.2224508751242522E-2</v>
      </c>
      <c r="I22" s="9">
        <f t="shared" si="15"/>
        <v>4.3700952989974727E-4</v>
      </c>
      <c r="J22" s="9">
        <f t="shared" si="16"/>
        <v>1.1871991289016423E-5</v>
      </c>
      <c r="K22" s="9">
        <f t="shared" si="0"/>
        <v>6.1181903712657689E-3</v>
      </c>
      <c r="L22" s="7">
        <f t="shared" si="17"/>
        <v>0.99902977918562541</v>
      </c>
      <c r="M22" s="7">
        <f t="shared" si="18"/>
        <v>9.7022081437458376E-4</v>
      </c>
      <c r="N22" s="7">
        <f t="shared" si="19"/>
        <v>-1.5443247794791075E-3</v>
      </c>
      <c r="O22" s="3">
        <f t="shared" si="1"/>
        <v>3.8781340711162369E-4</v>
      </c>
      <c r="P22" s="8">
        <f t="shared" si="2"/>
        <v>3.7663005399092255E-7</v>
      </c>
      <c r="Q22" s="9">
        <f t="shared" si="3"/>
        <v>5.8039742452700954E-4</v>
      </c>
      <c r="R22" s="22">
        <f t="shared" si="4"/>
        <v>1.1350636271353226E-6</v>
      </c>
      <c r="S22" s="3">
        <f t="shared" si="5"/>
        <v>0.44833156394094309</v>
      </c>
      <c r="T22" s="9">
        <f t="shared" si="20"/>
        <v>1.2224508751242522E-2</v>
      </c>
      <c r="U22" s="8">
        <f t="shared" si="21"/>
        <v>3.8387709795082608E-4</v>
      </c>
      <c r="V22" s="3">
        <f t="shared" si="6"/>
        <v>4.3700952989974727E-4</v>
      </c>
      <c r="W22" s="3">
        <f t="shared" si="22"/>
        <v>1.1871991289016423E-5</v>
      </c>
      <c r="X22" s="3">
        <f t="shared" si="23"/>
        <v>2.2186918433260373E-4</v>
      </c>
      <c r="Y22" s="7">
        <f t="shared" si="24"/>
        <v>1.9282018774299334E-3</v>
      </c>
      <c r="Z22" s="7">
        <f t="shared" si="7"/>
        <v>1.9569350319594502E-4</v>
      </c>
      <c r="AB22" s="7">
        <f t="shared" si="25"/>
        <v>2.4641972971061721E-3</v>
      </c>
      <c r="AC22" s="7">
        <f t="shared" si="26"/>
        <v>2.4641972971061721E-3</v>
      </c>
      <c r="AD22" s="7">
        <f t="shared" si="27"/>
        <v>6.1624505223916407E-6</v>
      </c>
      <c r="AE22" s="7">
        <f t="shared" si="28"/>
        <v>6.1624505223916398E-6</v>
      </c>
      <c r="AF22" s="7">
        <f t="shared" si="29"/>
        <v>4.3985616250584976E-3</v>
      </c>
      <c r="AH22" s="7">
        <f t="shared" si="30"/>
        <v>7.7562681422324738E-4</v>
      </c>
      <c r="AI22" s="7">
        <f t="shared" si="31"/>
        <v>8.5318949564557219E-3</v>
      </c>
      <c r="AJ22" s="7">
        <f t="shared" si="37"/>
        <v>1.0087465837699654</v>
      </c>
      <c r="AL22" s="7">
        <f t="shared" si="33"/>
        <v>7.532601079818452E-7</v>
      </c>
      <c r="AM22" s="7">
        <f t="shared" si="34"/>
        <v>8.2858611878002976E-6</v>
      </c>
      <c r="AN22" s="7">
        <f t="shared" si="35"/>
        <v>6.7347043669524714E-4</v>
      </c>
    </row>
    <row r="23" spans="1:40" x14ac:dyDescent="0.4">
      <c r="A23" s="7">
        <f t="shared" si="36"/>
        <v>12</v>
      </c>
      <c r="B23" s="2">
        <f t="shared" si="8"/>
        <v>1.6037709275350549E-2</v>
      </c>
      <c r="C23" s="1">
        <f t="shared" si="9"/>
        <v>7.9977141233659945E-4</v>
      </c>
      <c r="D23" s="3">
        <f t="shared" si="10"/>
        <v>5.8092602707422929E-5</v>
      </c>
      <c r="E23" s="7">
        <f t="shared" si="11"/>
        <v>1.9342828322993951E-6</v>
      </c>
      <c r="F23" s="1">
        <f t="shared" si="12"/>
        <v>5.6042027348530944E-4</v>
      </c>
      <c r="G23" s="3">
        <f t="shared" si="13"/>
        <v>0.48675225595997168</v>
      </c>
      <c r="H23" s="3">
        <f t="shared" si="14"/>
        <v>1.3272113077127721E-2</v>
      </c>
      <c r="I23" s="9">
        <f t="shared" si="15"/>
        <v>5.6677080748664783E-4</v>
      </c>
      <c r="J23" s="9">
        <f t="shared" si="16"/>
        <v>1.5397142691359368E-5</v>
      </c>
      <c r="K23" s="9">
        <f t="shared" si="0"/>
        <v>6.6437551099095401E-3</v>
      </c>
      <c r="L23" s="7">
        <f t="shared" si="17"/>
        <v>0.99884123192105667</v>
      </c>
      <c r="M23" s="7">
        <f t="shared" si="18"/>
        <v>1.158768078943311E-3</v>
      </c>
      <c r="N23" s="7">
        <f t="shared" si="19"/>
        <v>-1.9992532838939048E-3</v>
      </c>
      <c r="O23" s="3">
        <f t="shared" si="1"/>
        <v>5.5977087636160201E-4</v>
      </c>
      <c r="P23" s="8">
        <f t="shared" si="2"/>
        <v>6.4939712370745698E-7</v>
      </c>
      <c r="Q23" s="9">
        <f t="shared" si="3"/>
        <v>8.377471459412141E-4</v>
      </c>
      <c r="R23" s="22">
        <f t="shared" si="4"/>
        <v>1.957111618884237E-6</v>
      </c>
      <c r="S23" s="3">
        <f t="shared" si="5"/>
        <v>0.48675225595997168</v>
      </c>
      <c r="T23" s="9">
        <f t="shared" si="20"/>
        <v>1.3272113077127721E-2</v>
      </c>
      <c r="U23" s="8">
        <f t="shared" si="21"/>
        <v>5.5315023938414985E-4</v>
      </c>
      <c r="V23" s="3">
        <f t="shared" si="6"/>
        <v>5.6677080748664783E-4</v>
      </c>
      <c r="W23" s="3">
        <f t="shared" si="22"/>
        <v>1.5397142691359368E-5</v>
      </c>
      <c r="X23" s="3">
        <f t="shared" si="23"/>
        <v>3.1937016481190666E-4</v>
      </c>
      <c r="Y23" s="7">
        <f t="shared" si="24"/>
        <v>2.5524035232780545E-3</v>
      </c>
      <c r="Z23" s="7">
        <f t="shared" si="7"/>
        <v>2.8249600045277668E-4</v>
      </c>
      <c r="AB23" s="7">
        <f t="shared" si="25"/>
        <v>3.490427848899524E-3</v>
      </c>
      <c r="AC23" s="7">
        <f t="shared" si="26"/>
        <v>3.490427848899524E-3</v>
      </c>
      <c r="AD23" s="7">
        <f t="shared" si="27"/>
        <v>1.038189741652503E-5</v>
      </c>
      <c r="AE23" s="7">
        <f t="shared" si="28"/>
        <v>1.038189741652503E-5</v>
      </c>
      <c r="AF23" s="7">
        <f t="shared" si="29"/>
        <v>6.053213269594104E-3</v>
      </c>
      <c r="AH23" s="7">
        <f t="shared" si="30"/>
        <v>1.119541752723204E-3</v>
      </c>
      <c r="AI23" s="7">
        <f t="shared" si="31"/>
        <v>1.3434501032678448E-2</v>
      </c>
      <c r="AJ23" s="7">
        <f t="shared" si="37"/>
        <v>1.3763983884749356</v>
      </c>
      <c r="AL23" s="7">
        <f t="shared" si="33"/>
        <v>1.298794247414914E-6</v>
      </c>
      <c r="AM23" s="7">
        <f t="shared" si="34"/>
        <v>1.5585530968978967E-5</v>
      </c>
      <c r="AN23" s="7">
        <f t="shared" si="35"/>
        <v>1.0848465510736964E-3</v>
      </c>
    </row>
    <row r="24" spans="1:40" x14ac:dyDescent="0.4">
      <c r="A24" s="7">
        <f t="shared" si="36"/>
        <v>13</v>
      </c>
      <c r="B24" s="2">
        <f t="shared" si="8"/>
        <v>2.2794180883612344E-2</v>
      </c>
      <c r="C24" s="1">
        <f t="shared" si="9"/>
        <v>1.1367043712634012E-3</v>
      </c>
      <c r="D24" s="3">
        <f t="shared" si="10"/>
        <v>8.3648347229727524E-5</v>
      </c>
      <c r="E24" s="7">
        <f t="shared" si="11"/>
        <v>2.7852007735230337E-6</v>
      </c>
      <c r="F24" s="1">
        <f t="shared" si="12"/>
        <v>7.9652862011643771E-4</v>
      </c>
      <c r="G24" s="3">
        <f t="shared" si="13"/>
        <v>0.52612196409345646</v>
      </c>
      <c r="H24" s="3">
        <f t="shared" si="14"/>
        <v>1.4345593912117614E-2</v>
      </c>
      <c r="I24" s="9">
        <f t="shared" si="15"/>
        <v>7.3180241888047277E-4</v>
      </c>
      <c r="J24" s="9">
        <f t="shared" si="16"/>
        <v>1.9880463348758531E-5</v>
      </c>
      <c r="K24" s="9">
        <f t="shared" si="0"/>
        <v>7.1827371877331864E-3</v>
      </c>
      <c r="L24" s="7">
        <f t="shared" si="17"/>
        <v>0.99861609419715991</v>
      </c>
      <c r="M24" s="7">
        <f t="shared" si="18"/>
        <v>1.3839058028400899E-3</v>
      </c>
      <c r="N24" s="7">
        <f t="shared" si="19"/>
        <v>-2.5271747283736766E-3</v>
      </c>
      <c r="O24" s="3">
        <f t="shared" si="1"/>
        <v>7.9542629953693032E-4</v>
      </c>
      <c r="P24" s="8">
        <f t="shared" si="2"/>
        <v>1.1023205795073478E-6</v>
      </c>
      <c r="Q24" s="9">
        <f t="shared" si="3"/>
        <v>1.1904265484029648E-3</v>
      </c>
      <c r="R24" s="22">
        <f t="shared" si="4"/>
        <v>3.3221034327538751E-6</v>
      </c>
      <c r="S24" s="3">
        <f t="shared" si="5"/>
        <v>0.52612196409345646</v>
      </c>
      <c r="T24" s="9">
        <f t="shared" si="20"/>
        <v>1.4345593912117614E-2</v>
      </c>
      <c r="U24" s="8">
        <f t="shared" si="21"/>
        <v>7.8447062758841375E-4</v>
      </c>
      <c r="V24" s="3">
        <f t="shared" si="6"/>
        <v>7.3180241888047277E-4</v>
      </c>
      <c r="W24" s="3">
        <f t="shared" si="22"/>
        <v>1.9880463348758531E-5</v>
      </c>
      <c r="X24" s="3">
        <f t="shared" si="23"/>
        <v>4.523787365422112E-4</v>
      </c>
      <c r="Y24" s="7">
        <f t="shared" si="24"/>
        <v>3.3116453559620899E-3</v>
      </c>
      <c r="Z24" s="7">
        <f t="shared" si="7"/>
        <v>4.0141947103777934E-4</v>
      </c>
      <c r="AB24" s="7">
        <f t="shared" si="25"/>
        <v>4.8705928894560184E-3</v>
      </c>
      <c r="AC24" s="7">
        <f t="shared" si="26"/>
        <v>4.8705928894560192E-3</v>
      </c>
      <c r="AD24" s="7">
        <f t="shared" si="27"/>
        <v>1.7216361483499935E-5</v>
      </c>
      <c r="AE24" s="7">
        <f t="shared" si="28"/>
        <v>1.7216361483499935E-5</v>
      </c>
      <c r="AF24" s="7">
        <f t="shared" si="29"/>
        <v>8.1994546069016089E-3</v>
      </c>
      <c r="AH24" s="7">
        <f t="shared" si="30"/>
        <v>1.5908525990738606E-3</v>
      </c>
      <c r="AI24" s="7">
        <f t="shared" si="31"/>
        <v>2.068108378796019E-2</v>
      </c>
      <c r="AJ24" s="7">
        <f t="shared" si="37"/>
        <v>1.8458721434158913</v>
      </c>
      <c r="AL24" s="7">
        <f t="shared" si="33"/>
        <v>2.2046411590146955E-6</v>
      </c>
      <c r="AM24" s="7">
        <f t="shared" si="34"/>
        <v>2.8660335067191041E-5</v>
      </c>
      <c r="AN24" s="7">
        <f t="shared" si="35"/>
        <v>1.7162468178556428E-3</v>
      </c>
    </row>
    <row r="25" spans="1:40" x14ac:dyDescent="0.4">
      <c r="A25" s="7">
        <f t="shared" si="36"/>
        <v>14</v>
      </c>
      <c r="B25" s="2">
        <f t="shared" si="8"/>
        <v>3.1894793362157101E-2</v>
      </c>
      <c r="C25" s="1">
        <f t="shared" si="9"/>
        <v>1.5905353748145445E-3</v>
      </c>
      <c r="D25" s="3">
        <f t="shared" si="10"/>
        <v>1.1961288358102437E-4</v>
      </c>
      <c r="E25" s="7">
        <f t="shared" si="11"/>
        <v>3.9826954973569872E-6</v>
      </c>
      <c r="F25" s="1">
        <f t="shared" si="12"/>
        <v>1.1145695710193882E-3</v>
      </c>
      <c r="G25" s="3">
        <f t="shared" si="13"/>
        <v>0.56615414951719756</v>
      </c>
      <c r="H25" s="3">
        <f t="shared" si="14"/>
        <v>1.5437138296684635E-2</v>
      </c>
      <c r="I25" s="9">
        <f t="shared" si="15"/>
        <v>9.4069754486790318E-4</v>
      </c>
      <c r="J25" s="9">
        <f t="shared" si="16"/>
        <v>2.5555399354409688E-5</v>
      </c>
      <c r="K25" s="9">
        <f t="shared" si="0"/>
        <v>7.7313468480195218E-3</v>
      </c>
      <c r="L25" s="7">
        <f t="shared" si="17"/>
        <v>0.99834728671104989</v>
      </c>
      <c r="M25" s="7">
        <f t="shared" si="18"/>
        <v>1.6527132889501662E-3</v>
      </c>
      <c r="N25" s="7">
        <f t="shared" si="19"/>
        <v>-3.114367176969929E-3</v>
      </c>
      <c r="O25" s="3">
        <f t="shared" si="1"/>
        <v>1.112727507077905E-3</v>
      </c>
      <c r="P25" s="8">
        <f t="shared" si="2"/>
        <v>1.8420639414832288E-6</v>
      </c>
      <c r="Q25" s="9">
        <f t="shared" si="3"/>
        <v>1.6652961642517154E-3</v>
      </c>
      <c r="R25" s="22">
        <f t="shared" si="4"/>
        <v>5.5514947803011382E-6</v>
      </c>
      <c r="S25" s="3">
        <f t="shared" si="5"/>
        <v>0.56615414951719756</v>
      </c>
      <c r="T25" s="9">
        <f t="shared" si="20"/>
        <v>1.5437138296684635E-2</v>
      </c>
      <c r="U25" s="8">
        <f t="shared" si="21"/>
        <v>1.0948918150335122E-3</v>
      </c>
      <c r="V25" s="3">
        <f t="shared" si="6"/>
        <v>9.4069754486790318E-4</v>
      </c>
      <c r="W25" s="3">
        <f t="shared" si="22"/>
        <v>2.5555399354409688E-5</v>
      </c>
      <c r="X25" s="3">
        <f t="shared" si="23"/>
        <v>6.3050358466547156E-4</v>
      </c>
      <c r="Y25" s="7">
        <f t="shared" si="24"/>
        <v>4.2092589920034408E-3</v>
      </c>
      <c r="Z25" s="7">
        <f t="shared" si="7"/>
        <v>5.6147793085568464E-4</v>
      </c>
      <c r="AB25" s="7">
        <f t="shared" si="25"/>
        <v>6.6957830900381873E-3</v>
      </c>
      <c r="AC25" s="7">
        <f t="shared" si="26"/>
        <v>6.6957830900381873E-3</v>
      </c>
      <c r="AD25" s="7">
        <f t="shared" si="27"/>
        <v>2.8102550218499685E-5</v>
      </c>
      <c r="AE25" s="7">
        <f t="shared" si="28"/>
        <v>2.8102550218499685E-5</v>
      </c>
      <c r="AF25" s="7">
        <f t="shared" si="29"/>
        <v>1.0933144632260127E-2</v>
      </c>
      <c r="AH25" s="7">
        <f t="shared" si="30"/>
        <v>2.2254550141558101E-3</v>
      </c>
      <c r="AI25" s="7">
        <f t="shared" si="31"/>
        <v>3.1156370198181342E-2</v>
      </c>
      <c r="AJ25" s="7">
        <f t="shared" si="37"/>
        <v>2.4328167478155489</v>
      </c>
      <c r="AL25" s="7">
        <f t="shared" si="33"/>
        <v>3.6841278829664575E-6</v>
      </c>
      <c r="AM25" s="7">
        <f t="shared" si="34"/>
        <v>5.1577790361530405E-5</v>
      </c>
      <c r="AN25" s="7">
        <f t="shared" si="35"/>
        <v>2.6660846039677569E-3</v>
      </c>
    </row>
    <row r="26" spans="1:40" x14ac:dyDescent="0.4">
      <c r="A26" s="7">
        <f t="shared" si="36"/>
        <v>15</v>
      </c>
      <c r="B26" s="2">
        <f t="shared" si="8"/>
        <v>4.3936933623407413E-2</v>
      </c>
      <c r="C26" s="1">
        <f t="shared" si="9"/>
        <v>2.1910550225361846E-3</v>
      </c>
      <c r="D26" s="3">
        <f t="shared" si="10"/>
        <v>1.6985667656141068E-4</v>
      </c>
      <c r="E26" s="7">
        <f t="shared" si="11"/>
        <v>5.6556401006661439E-6</v>
      </c>
      <c r="F26" s="1">
        <f t="shared" si="12"/>
        <v>1.535435207805529E-3</v>
      </c>
      <c r="G26" s="3">
        <f t="shared" si="13"/>
        <v>0.60653065971263342</v>
      </c>
      <c r="H26" s="3">
        <f t="shared" si="14"/>
        <v>1.6538071271133332E-2</v>
      </c>
      <c r="I26" s="9">
        <f t="shared" si="15"/>
        <v>1.2038599948282032E-3</v>
      </c>
      <c r="J26" s="9">
        <f t="shared" si="16"/>
        <v>3.2704585126723682E-5</v>
      </c>
      <c r="K26" s="9">
        <f t="shared" si="0"/>
        <v>8.2853879281300277E-3</v>
      </c>
      <c r="L26" s="7">
        <f t="shared" si="17"/>
        <v>0.99802636971193071</v>
      </c>
      <c r="M26" s="7">
        <f t="shared" si="18"/>
        <v>1.9736302880693814E-3</v>
      </c>
      <c r="N26" s="7">
        <f t="shared" si="19"/>
        <v>-3.7340580660778903E-3</v>
      </c>
      <c r="O26" s="3">
        <f t="shared" si="1"/>
        <v>1.5324048263740361E-3</v>
      </c>
      <c r="P26" s="8">
        <f t="shared" si="2"/>
        <v>3.0303814314930967E-6</v>
      </c>
      <c r="Q26" s="9">
        <f t="shared" si="3"/>
        <v>2.2933807811968041E-3</v>
      </c>
      <c r="R26" s="22">
        <f t="shared" si="4"/>
        <v>9.1327702151910272E-6</v>
      </c>
      <c r="S26" s="3">
        <f t="shared" si="5"/>
        <v>0.60653065971263342</v>
      </c>
      <c r="T26" s="9">
        <f t="shared" si="20"/>
        <v>1.6538071271133332E-2</v>
      </c>
      <c r="U26" s="8">
        <f t="shared" si="21"/>
        <v>1.5038398359738078E-3</v>
      </c>
      <c r="V26" s="3">
        <f t="shared" si="6"/>
        <v>1.2038599948282032E-3</v>
      </c>
      <c r="W26" s="3">
        <f t="shared" si="22"/>
        <v>3.2704585126723682E-5</v>
      </c>
      <c r="X26" s="3">
        <f t="shared" si="23"/>
        <v>8.6459448671502559E-4</v>
      </c>
      <c r="Y26" s="7">
        <f t="shared" si="24"/>
        <v>5.237897902051699E-3</v>
      </c>
      <c r="Z26" s="7">
        <f t="shared" si="7"/>
        <v>7.730569214735594E-4</v>
      </c>
      <c r="AB26" s="7">
        <f t="shared" si="25"/>
        <v>9.0688716717475543E-3</v>
      </c>
      <c r="AC26" s="7">
        <f t="shared" si="26"/>
        <v>9.0688716717475526E-3</v>
      </c>
      <c r="AD26" s="7">
        <f t="shared" si="27"/>
        <v>4.515313049585893E-5</v>
      </c>
      <c r="AE26" s="7">
        <f t="shared" si="28"/>
        <v>4.5153130495858937E-5</v>
      </c>
      <c r="AF26" s="7">
        <f t="shared" si="29"/>
        <v>1.435192270429511E-2</v>
      </c>
      <c r="AH26" s="7">
        <f t="shared" si="30"/>
        <v>3.0648096527480721E-3</v>
      </c>
      <c r="AI26" s="7">
        <f t="shared" si="31"/>
        <v>4.5972144791221081E-2</v>
      </c>
      <c r="AJ26" s="7">
        <f t="shared" si="37"/>
        <v>3.1507799185286562</v>
      </c>
      <c r="AL26" s="7">
        <f t="shared" si="33"/>
        <v>6.0607628629861935E-6</v>
      </c>
      <c r="AM26" s="7">
        <f t="shared" si="34"/>
        <v>9.0911442944792902E-5</v>
      </c>
      <c r="AN26" s="7">
        <f t="shared" si="35"/>
        <v>4.0659574419536918E-3</v>
      </c>
    </row>
    <row r="27" spans="1:40" x14ac:dyDescent="0.4">
      <c r="A27" s="7">
        <f t="shared" si="36"/>
        <v>16</v>
      </c>
      <c r="B27" s="2">
        <f t="shared" si="8"/>
        <v>5.9587318761986086E-2</v>
      </c>
      <c r="C27" s="1">
        <f t="shared" si="9"/>
        <v>2.9715112841502177E-3</v>
      </c>
      <c r="D27" s="3">
        <f t="shared" si="10"/>
        <v>2.3953630749285712E-4</v>
      </c>
      <c r="E27" s="7">
        <f t="shared" si="11"/>
        <v>7.9757309141292655E-6</v>
      </c>
      <c r="F27" s="1">
        <f t="shared" si="12"/>
        <v>2.0824506181793909E-3</v>
      </c>
      <c r="G27" s="3">
        <f t="shared" si="13"/>
        <v>0.64690517546435233</v>
      </c>
      <c r="H27" s="3">
        <f t="shared" si="14"/>
        <v>1.7638949863743602E-2</v>
      </c>
      <c r="I27" s="9">
        <f t="shared" si="15"/>
        <v>1.533810679324463E-3</v>
      </c>
      <c r="J27" s="9">
        <f t="shared" si="16"/>
        <v>4.1668169177266537E-5</v>
      </c>
      <c r="K27" s="9">
        <f t="shared" si="0"/>
        <v>8.8403090164604348E-3</v>
      </c>
      <c r="L27" s="7">
        <f t="shared" si="17"/>
        <v>0.99764328548359094</v>
      </c>
      <c r="M27" s="7">
        <f t="shared" si="18"/>
        <v>2.356714516408954E-3</v>
      </c>
      <c r="N27" s="7">
        <f t="shared" si="19"/>
        <v>-4.3436057273403359E-3</v>
      </c>
      <c r="O27" s="3">
        <f t="shared" si="1"/>
        <v>2.0775428765778224E-3</v>
      </c>
      <c r="P27" s="8">
        <f t="shared" si="2"/>
        <v>4.9077416015681703E-6</v>
      </c>
      <c r="Q27" s="9">
        <f t="shared" si="3"/>
        <v>3.1092285949854727E-3</v>
      </c>
      <c r="R27" s="22">
        <f t="shared" si="4"/>
        <v>1.4790638517268051E-5</v>
      </c>
      <c r="S27" s="3">
        <f t="shared" si="5"/>
        <v>0.64690517546435233</v>
      </c>
      <c r="T27" s="9">
        <f t="shared" si="20"/>
        <v>1.7638949863743602E-2</v>
      </c>
      <c r="U27" s="8">
        <f t="shared" si="21"/>
        <v>2.0325388813219152E-3</v>
      </c>
      <c r="V27" s="3">
        <f t="shared" si="6"/>
        <v>1.533810679324463E-3</v>
      </c>
      <c r="W27" s="3">
        <f t="shared" si="22"/>
        <v>4.1668169177266537E-5</v>
      </c>
      <c r="X27" s="3">
        <f t="shared" si="23"/>
        <v>1.1663610895833658E-3</v>
      </c>
      <c r="Y27" s="7">
        <f t="shared" si="24"/>
        <v>6.3761446086622511E-3</v>
      </c>
      <c r="Z27" s="7">
        <f t="shared" si="7"/>
        <v>1.0476821857206618E-3</v>
      </c>
      <c r="AB27" s="7">
        <f t="shared" si="25"/>
        <v>1.2101877387148217E-2</v>
      </c>
      <c r="AC27" s="7">
        <f t="shared" si="26"/>
        <v>1.2101877387148218E-2</v>
      </c>
      <c r="AD27" s="7">
        <f t="shared" si="27"/>
        <v>7.1411050017008369E-5</v>
      </c>
      <c r="AE27" s="7">
        <f t="shared" si="28"/>
        <v>7.1411050017008369E-5</v>
      </c>
      <c r="AF27" s="7">
        <f t="shared" si="29"/>
        <v>1.8549433045827481E-2</v>
      </c>
      <c r="AH27" s="7">
        <f t="shared" si="30"/>
        <v>4.1550857531556448E-3</v>
      </c>
      <c r="AI27" s="7">
        <f t="shared" si="31"/>
        <v>6.6481372050490317E-2</v>
      </c>
      <c r="AJ27" s="7">
        <f t="shared" si="37"/>
        <v>4.009343240207242</v>
      </c>
      <c r="AL27" s="7">
        <f t="shared" si="33"/>
        <v>9.8154832031363423E-6</v>
      </c>
      <c r="AM27" s="7">
        <f t="shared" si="34"/>
        <v>1.5704773125018148E-4</v>
      </c>
      <c r="AN27" s="7">
        <f t="shared" si="35"/>
        <v>6.0862226093925404E-3</v>
      </c>
    </row>
    <row r="28" spans="1:40" x14ac:dyDescent="0.4">
      <c r="A28" s="7">
        <f t="shared" si="36"/>
        <v>17</v>
      </c>
      <c r="B28" s="2">
        <f t="shared" si="8"/>
        <v>7.9559508718227673E-2</v>
      </c>
      <c r="C28" s="1">
        <f t="shared" si="9"/>
        <v>3.9674880969553022E-3</v>
      </c>
      <c r="D28" s="3">
        <f t="shared" si="10"/>
        <v>3.3546262790251185E-4</v>
      </c>
      <c r="E28" s="7">
        <f t="shared" si="11"/>
        <v>1.1169745747111388E-5</v>
      </c>
      <c r="F28" s="1">
        <f t="shared" si="12"/>
        <v>2.7805925915928447E-3</v>
      </c>
      <c r="G28" s="3">
        <f t="shared" si="13"/>
        <v>0.68690755745738785</v>
      </c>
      <c r="H28" s="3">
        <f t="shared" si="14"/>
        <v>1.8729681608004249E-2</v>
      </c>
      <c r="I28" s="9">
        <f t="shared" si="15"/>
        <v>1.9455273214659288E-3</v>
      </c>
      <c r="J28" s="9">
        <f t="shared" si="16"/>
        <v>5.2853042857636592E-5</v>
      </c>
      <c r="K28" s="9">
        <f t="shared" si="0"/>
        <v>9.3912673254309426E-3</v>
      </c>
      <c r="L28" s="7">
        <f t="shared" si="17"/>
        <v>0.99718605375471991</v>
      </c>
      <c r="M28" s="7">
        <f t="shared" si="18"/>
        <v>2.8139462452801221E-3</v>
      </c>
      <c r="N28" s="7">
        <f t="shared" si="19"/>
        <v>-4.882518942614919E-3</v>
      </c>
      <c r="O28" s="3">
        <f t="shared" si="1"/>
        <v>2.7727681535100785E-3</v>
      </c>
      <c r="P28" s="8">
        <f t="shared" si="2"/>
        <v>7.8244380827664097E-6</v>
      </c>
      <c r="Q28" s="9">
        <f t="shared" si="3"/>
        <v>4.1496953576041712E-3</v>
      </c>
      <c r="R28" s="22">
        <f t="shared" si="4"/>
        <v>2.358079228253687E-5</v>
      </c>
      <c r="S28" s="3">
        <f t="shared" si="5"/>
        <v>0.68690755745738785</v>
      </c>
      <c r="T28" s="9">
        <f t="shared" si="20"/>
        <v>1.8729681608004249E-2</v>
      </c>
      <c r="U28" s="8">
        <f t="shared" si="21"/>
        <v>2.703022264066989E-3</v>
      </c>
      <c r="V28" s="3">
        <f t="shared" si="6"/>
        <v>1.9455273214659288E-3</v>
      </c>
      <c r="W28" s="3">
        <f t="shared" si="22"/>
        <v>5.2853042857636592E-5</v>
      </c>
      <c r="X28" s="3">
        <f t="shared" si="23"/>
        <v>1.547742129353136E-3</v>
      </c>
      <c r="Y28" s="7">
        <f t="shared" si="24"/>
        <v>7.5855412066819072E-3</v>
      </c>
      <c r="Z28" s="7">
        <f t="shared" si="7"/>
        <v>1.3975904223880182E-3</v>
      </c>
      <c r="AB28" s="7">
        <f t="shared" si="25"/>
        <v>1.5911612718531806E-2</v>
      </c>
      <c r="AC28" s="7">
        <f t="shared" si="26"/>
        <v>1.5911612718531802E-2</v>
      </c>
      <c r="AD28" s="7">
        <f t="shared" si="27"/>
        <v>1.1116690856693174E-4</v>
      </c>
      <c r="AE28" s="7">
        <f t="shared" si="28"/>
        <v>1.1116690856693174E-4</v>
      </c>
      <c r="AF28" s="7">
        <f t="shared" si="29"/>
        <v>2.3608320833780647E-2</v>
      </c>
      <c r="AH28" s="7">
        <f t="shared" si="30"/>
        <v>5.545536307020156E-3</v>
      </c>
      <c r="AI28" s="7">
        <f t="shared" si="31"/>
        <v>9.4274117219342646E-2</v>
      </c>
      <c r="AJ28" s="7">
        <f t="shared" si="37"/>
        <v>5.0120437651223639</v>
      </c>
      <c r="AL28" s="7">
        <f t="shared" si="33"/>
        <v>1.5648876165532819E-5</v>
      </c>
      <c r="AM28" s="7">
        <f t="shared" si="34"/>
        <v>2.6603089481405792E-4</v>
      </c>
      <c r="AN28" s="7">
        <f t="shared" si="35"/>
        <v>8.9395977495590213E-3</v>
      </c>
    </row>
    <row r="29" spans="1:40" x14ac:dyDescent="0.4">
      <c r="A29" s="7">
        <f t="shared" si="36"/>
        <v>18</v>
      </c>
      <c r="B29" s="2">
        <f t="shared" si="8"/>
        <v>0.10457900128900144</v>
      </c>
      <c r="C29" s="1">
        <f t="shared" si="9"/>
        <v>5.2151647174579156E-3</v>
      </c>
      <c r="D29" s="3">
        <f t="shared" si="10"/>
        <v>4.6655302017237774E-4</v>
      </c>
      <c r="E29" s="7">
        <f t="shared" si="11"/>
        <v>1.5534602603741687E-5</v>
      </c>
      <c r="F29" s="1">
        <f t="shared" si="12"/>
        <v>3.655275683001663E-3</v>
      </c>
      <c r="G29" s="3">
        <f t="shared" si="13"/>
        <v>0.72614903707369083</v>
      </c>
      <c r="H29" s="3">
        <f t="shared" si="14"/>
        <v>1.9799666078346809E-2</v>
      </c>
      <c r="I29" s="9">
        <f t="shared" si="15"/>
        <v>2.4568164604892874E-3</v>
      </c>
      <c r="J29" s="9">
        <f t="shared" si="16"/>
        <v>6.6742946370831194E-5</v>
      </c>
      <c r="K29" s="9">
        <f t="shared" si="0"/>
        <v>9.9332045123588196E-3</v>
      </c>
      <c r="L29" s="7">
        <f t="shared" si="17"/>
        <v>0.99664041215059096</v>
      </c>
      <c r="M29" s="7">
        <f t="shared" si="18"/>
        <v>3.3595878494090256E-3</v>
      </c>
      <c r="N29" s="7">
        <f t="shared" si="19"/>
        <v>-5.2719273417782628E-3</v>
      </c>
      <c r="O29" s="3">
        <f t="shared" si="1"/>
        <v>3.64299546323081E-3</v>
      </c>
      <c r="P29" s="8">
        <f t="shared" si="2"/>
        <v>1.2280219770852664E-5</v>
      </c>
      <c r="Q29" s="9">
        <f t="shared" si="3"/>
        <v>5.4520683030799969E-3</v>
      </c>
      <c r="R29" s="22">
        <f t="shared" si="4"/>
        <v>3.7009342848297703E-5</v>
      </c>
      <c r="S29" s="3">
        <f t="shared" si="5"/>
        <v>0.72614903707369083</v>
      </c>
      <c r="T29" s="9">
        <f t="shared" si="20"/>
        <v>1.9799666078346809E-2</v>
      </c>
      <c r="U29" s="8">
        <f t="shared" si="21"/>
        <v>3.5366761581543055E-3</v>
      </c>
      <c r="V29" s="3">
        <f t="shared" si="6"/>
        <v>2.4568164604892874E-3</v>
      </c>
      <c r="W29" s="3">
        <f t="shared" si="22"/>
        <v>6.6742946370831194E-5</v>
      </c>
      <c r="X29" s="3">
        <f t="shared" si="23"/>
        <v>2.0199970074044082E-3</v>
      </c>
      <c r="Y29" s="7">
        <f t="shared" si="24"/>
        <v>8.8086034999325675E-3</v>
      </c>
      <c r="Z29" s="7">
        <f t="shared" si="7"/>
        <v>1.8350733626460313E-3</v>
      </c>
      <c r="AB29" s="7">
        <f t="shared" si="25"/>
        <v>2.061345299833427E-2</v>
      </c>
      <c r="AC29" s="7">
        <f t="shared" si="26"/>
        <v>2.0613452998334274E-2</v>
      </c>
      <c r="AD29" s="7">
        <f t="shared" si="27"/>
        <v>1.7033923665859903E-4</v>
      </c>
      <c r="AE29" s="7">
        <f t="shared" si="28"/>
        <v>1.7033923665859903E-4</v>
      </c>
      <c r="AF29" s="7">
        <f t="shared" si="29"/>
        <v>2.959239573492544E-2</v>
      </c>
      <c r="AH29" s="7">
        <f t="shared" si="30"/>
        <v>7.285990926461621E-3</v>
      </c>
      <c r="AI29" s="7">
        <f t="shared" si="31"/>
        <v>0.13114783667630917</v>
      </c>
      <c r="AJ29" s="7">
        <f t="shared" si="37"/>
        <v>6.1542680374339724</v>
      </c>
      <c r="AL29" s="7">
        <f t="shared" si="33"/>
        <v>2.4560439541705332E-5</v>
      </c>
      <c r="AM29" s="7">
        <f t="shared" si="34"/>
        <v>4.4208791175069596E-4</v>
      </c>
      <c r="AN29" s="7">
        <f t="shared" si="35"/>
        <v>1.2880947947299314E-2</v>
      </c>
    </row>
    <row r="30" spans="1:40" x14ac:dyDescent="0.4">
      <c r="A30" s="7">
        <f t="shared" si="36"/>
        <v>19</v>
      </c>
      <c r="B30" s="2">
        <f t="shared" si="8"/>
        <v>0.1353352832366127</v>
      </c>
      <c r="C30" s="1">
        <f t="shared" si="9"/>
        <v>6.7489245973224336E-3</v>
      </c>
      <c r="D30" s="3">
        <f t="shared" si="10"/>
        <v>6.4437982056860822E-4</v>
      </c>
      <c r="E30" s="7">
        <f t="shared" si="11"/>
        <v>2.1455620273779883E-5</v>
      </c>
      <c r="F30" s="1">
        <f t="shared" si="12"/>
        <v>4.7306839042078374E-3</v>
      </c>
      <c r="G30" s="3">
        <f t="shared" si="13"/>
        <v>0.76422816517149039</v>
      </c>
      <c r="H30" s="3">
        <f t="shared" si="14"/>
        <v>2.0837957093548572E-2</v>
      </c>
      <c r="I30" s="9">
        <f t="shared" si="15"/>
        <v>3.0887154082367687E-3</v>
      </c>
      <c r="J30" s="9">
        <f t="shared" si="16"/>
        <v>8.3909388496058361E-5</v>
      </c>
      <c r="K30" s="9">
        <f t="shared" si="0"/>
        <v>1.0460933241022315E-2</v>
      </c>
      <c r="L30" s="7">
        <f t="shared" si="17"/>
        <v>0.99598939279303444</v>
      </c>
      <c r="M30" s="7">
        <f t="shared" si="18"/>
        <v>4.0106072069655109E-3</v>
      </c>
      <c r="N30" s="7">
        <f t="shared" si="19"/>
        <v>-5.4161169156911933E-3</v>
      </c>
      <c r="O30" s="3">
        <f t="shared" si="1"/>
        <v>4.7117109892477454E-3</v>
      </c>
      <c r="P30" s="8">
        <f t="shared" si="2"/>
        <v>1.8972914960091694E-5</v>
      </c>
      <c r="Q30" s="9">
        <f t="shared" si="3"/>
        <v>7.0514966041075669E-3</v>
      </c>
      <c r="R30" s="22">
        <f t="shared" si="4"/>
        <v>5.7179360605276463E-5</v>
      </c>
      <c r="S30" s="3">
        <f t="shared" si="5"/>
        <v>0.76422816517149039</v>
      </c>
      <c r="T30" s="9">
        <f t="shared" si="20"/>
        <v>2.0837957093548572E-2</v>
      </c>
      <c r="U30" s="8">
        <f t="shared" si="21"/>
        <v>4.5523050784109717E-3</v>
      </c>
      <c r="V30" s="3">
        <f t="shared" si="6"/>
        <v>3.0887154082367687E-3</v>
      </c>
      <c r="W30" s="3">
        <f t="shared" si="22"/>
        <v>8.3909388496058361E-5</v>
      </c>
      <c r="X30" s="3">
        <f t="shared" si="23"/>
        <v>2.5925182641069102E-3</v>
      </c>
      <c r="Y30" s="7">
        <f t="shared" si="24"/>
        <v>9.968421994102165E-3</v>
      </c>
      <c r="Z30" s="7">
        <f t="shared" si="7"/>
        <v>2.3715843251083885E-3</v>
      </c>
      <c r="AB30" s="7">
        <f t="shared" si="25"/>
        <v>2.6313220702314698E-2</v>
      </c>
      <c r="AC30" s="7">
        <f t="shared" si="26"/>
        <v>2.6313220702314701E-2</v>
      </c>
      <c r="AD30" s="7">
        <f t="shared" si="27"/>
        <v>2.5690860310982453E-4</v>
      </c>
      <c r="AE30" s="7">
        <f t="shared" si="28"/>
        <v>2.5690860310982453E-4</v>
      </c>
      <c r="AF30" s="7">
        <f t="shared" si="29"/>
        <v>3.6538551299526684E-2</v>
      </c>
      <c r="AH30" s="7">
        <f t="shared" si="30"/>
        <v>9.4234219784954908E-3</v>
      </c>
      <c r="AI30" s="7">
        <f t="shared" si="31"/>
        <v>0.17904501759141433</v>
      </c>
      <c r="AJ30" s="7">
        <f t="shared" si="37"/>
        <v>7.4213681281826362</v>
      </c>
      <c r="AL30" s="7">
        <f t="shared" si="33"/>
        <v>3.7945829920183388E-5</v>
      </c>
      <c r="AM30" s="7">
        <f t="shared" si="34"/>
        <v>7.2097076848348434E-4</v>
      </c>
      <c r="AN30" s="7">
        <f t="shared" si="35"/>
        <v>1.8200984121462968E-2</v>
      </c>
    </row>
    <row r="31" spans="1:40" x14ac:dyDescent="0.4">
      <c r="A31" s="7">
        <f t="shared" si="36"/>
        <v>20</v>
      </c>
      <c r="B31" s="2">
        <f t="shared" si="8"/>
        <v>0.17242162389375282</v>
      </c>
      <c r="C31" s="1">
        <f t="shared" si="9"/>
        <v>8.5983529998776911E-3</v>
      </c>
      <c r="D31" s="3">
        <f t="shared" si="10"/>
        <v>8.8382630693504985E-4</v>
      </c>
      <c r="E31" s="7">
        <f t="shared" si="11"/>
        <v>2.9428360454929285E-5</v>
      </c>
      <c r="F31" s="1">
        <f t="shared" si="12"/>
        <v>6.027675608050862E-3</v>
      </c>
      <c r="G31" s="3">
        <f t="shared" si="13"/>
        <v>0.80073740291680806</v>
      </c>
      <c r="H31" s="3">
        <f t="shared" si="14"/>
        <v>2.183344242675973E-2</v>
      </c>
      <c r="I31" s="9">
        <f t="shared" si="15"/>
        <v>3.8659201394728076E-3</v>
      </c>
      <c r="J31" s="9">
        <f t="shared" si="16"/>
        <v>1.0502327084350585E-4</v>
      </c>
      <c r="K31" s="9">
        <f t="shared" si="0"/>
        <v>1.0969232848801618E-2</v>
      </c>
      <c r="L31" s="7">
        <f t="shared" si="17"/>
        <v>0.99521282516785203</v>
      </c>
      <c r="M31" s="7">
        <f t="shared" si="18"/>
        <v>4.7871748321478827E-3</v>
      </c>
      <c r="N31" s="7">
        <f t="shared" si="19"/>
        <v>-5.2066395816817478E-3</v>
      </c>
      <c r="O31" s="3">
        <f t="shared" si="1"/>
        <v>5.9988200710836487E-3</v>
      </c>
      <c r="P31" s="8">
        <f t="shared" si="2"/>
        <v>2.8855536967212771E-5</v>
      </c>
      <c r="Q31" s="9">
        <f t="shared" si="3"/>
        <v>8.9777703803204257E-3</v>
      </c>
      <c r="R31" s="22">
        <f t="shared" si="4"/>
        <v>8.6962976283701775E-5</v>
      </c>
      <c r="S31" s="3">
        <f t="shared" si="5"/>
        <v>0.80073740291680806</v>
      </c>
      <c r="T31" s="9">
        <f t="shared" si="20"/>
        <v>2.183344242675973E-2</v>
      </c>
      <c r="U31" s="8">
        <f t="shared" si="21"/>
        <v>5.7637673081148586E-3</v>
      </c>
      <c r="V31" s="3">
        <f t="shared" si="6"/>
        <v>3.8659201394728076E-3</v>
      </c>
      <c r="W31" s="3">
        <f t="shared" si="22"/>
        <v>1.0502327084350585E-4</v>
      </c>
      <c r="X31" s="3">
        <f t="shared" si="23"/>
        <v>3.2714011080320019E-3</v>
      </c>
      <c r="Y31" s="7">
        <f t="shared" si="24"/>
        <v>1.0970406889796605E-2</v>
      </c>
      <c r="Z31" s="7">
        <f t="shared" si="7"/>
        <v>3.0166222365590033E-3</v>
      </c>
      <c r="AB31" s="7">
        <f t="shared" si="25"/>
        <v>3.3097389410001073E-2</v>
      </c>
      <c r="AC31" s="7">
        <f t="shared" si="26"/>
        <v>3.3097389410001073E-2</v>
      </c>
      <c r="AD31" s="7">
        <f t="shared" si="27"/>
        <v>3.8138372866917979E-4</v>
      </c>
      <c r="AE31" s="7">
        <f t="shared" si="28"/>
        <v>3.8138372866917979E-4</v>
      </c>
      <c r="AF31" s="7">
        <f t="shared" si="29"/>
        <v>4.4449180028466866E-2</v>
      </c>
      <c r="AH31" s="7">
        <f t="shared" si="30"/>
        <v>1.1997640142167297E-2</v>
      </c>
      <c r="AI31" s="7">
        <f t="shared" si="31"/>
        <v>0.23995280284334594</v>
      </c>
      <c r="AJ31" s="7">
        <f t="shared" si="37"/>
        <v>8.7872931231772498</v>
      </c>
      <c r="AL31" s="7">
        <f t="shared" si="33"/>
        <v>5.7711073934425541E-5</v>
      </c>
      <c r="AM31" s="7">
        <f t="shared" si="34"/>
        <v>1.1542214786885109E-3</v>
      </c>
      <c r="AN31" s="7">
        <f t="shared" si="35"/>
        <v>2.5211364485869029E-2</v>
      </c>
    </row>
    <row r="32" spans="1:40" x14ac:dyDescent="0.4">
      <c r="A32" s="7">
        <f t="shared" si="36"/>
        <v>21</v>
      </c>
      <c r="B32" s="2">
        <f t="shared" si="8"/>
        <v>0.21626516682988731</v>
      </c>
      <c r="C32" s="1">
        <f t="shared" si="9"/>
        <v>1.0784750798581159E-2</v>
      </c>
      <c r="D32" s="3">
        <f t="shared" si="10"/>
        <v>1.2038599948282032E-3</v>
      </c>
      <c r="E32" s="7">
        <f t="shared" si="11"/>
        <v>4.0084375840690104E-5</v>
      </c>
      <c r="F32" s="1">
        <f t="shared" si="12"/>
        <v>7.5613508717590171E-3</v>
      </c>
      <c r="G32" s="3">
        <f t="shared" si="13"/>
        <v>0.835270211411272</v>
      </c>
      <c r="H32" s="3">
        <f t="shared" si="14"/>
        <v>2.2775037116044564E-2</v>
      </c>
      <c r="I32" s="9">
        <f t="shared" si="15"/>
        <v>4.817233128106186E-3</v>
      </c>
      <c r="J32" s="9">
        <f t="shared" si="16"/>
        <v>1.3086705396826874E-4</v>
      </c>
      <c r="K32" s="9">
        <f t="shared" si="0"/>
        <v>1.1452952085006416E-2</v>
      </c>
      <c r="L32" s="7">
        <f t="shared" si="17"/>
        <v>0.99428675449801318</v>
      </c>
      <c r="M32" s="7">
        <f t="shared" si="18"/>
        <v>5.7132455019868978E-3</v>
      </c>
      <c r="N32" s="7">
        <f t="shared" si="19"/>
        <v>-4.5292764294016397E-3</v>
      </c>
      <c r="O32" s="3">
        <f t="shared" si="1"/>
        <v>7.5181510179019957E-3</v>
      </c>
      <c r="P32" s="8">
        <f t="shared" si="2"/>
        <v>4.3199853857021916E-5</v>
      </c>
      <c r="Q32" s="9">
        <f t="shared" si="3"/>
        <v>1.1251584932285463E-2</v>
      </c>
      <c r="R32" s="22">
        <f t="shared" si="4"/>
        <v>1.3019296333650787E-4</v>
      </c>
      <c r="S32" s="3">
        <f t="shared" si="5"/>
        <v>0.835270211411272</v>
      </c>
      <c r="T32" s="9">
        <f t="shared" si="20"/>
        <v>2.2775037116044564E-2</v>
      </c>
      <c r="U32" s="8">
        <f t="shared" si="21"/>
        <v>7.1773024561861375E-3</v>
      </c>
      <c r="V32" s="3">
        <f t="shared" si="6"/>
        <v>4.817233128106186E-3</v>
      </c>
      <c r="W32" s="3">
        <f t="shared" si="22"/>
        <v>1.3086705396826874E-4</v>
      </c>
      <c r="X32" s="3">
        <f t="shared" si="23"/>
        <v>4.0578527865986211E-3</v>
      </c>
      <c r="Y32" s="7">
        <f t="shared" si="24"/>
        <v>1.1706578885587779E-2</v>
      </c>
      <c r="Z32" s="7">
        <f t="shared" si="7"/>
        <v>3.7764404764618247E-3</v>
      </c>
      <c r="AB32" s="7">
        <f t="shared" si="25"/>
        <v>4.1022060149220232E-2</v>
      </c>
      <c r="AC32" s="7">
        <f t="shared" si="26"/>
        <v>4.1022060149220239E-2</v>
      </c>
      <c r="AD32" s="7">
        <f t="shared" si="27"/>
        <v>5.5726128572539254E-4</v>
      </c>
      <c r="AE32" s="7">
        <f t="shared" si="28"/>
        <v>5.5726128572539254E-4</v>
      </c>
      <c r="AF32" s="7">
        <f t="shared" si="29"/>
        <v>5.3285900320533396E-2</v>
      </c>
      <c r="AH32" s="7">
        <f t="shared" si="30"/>
        <v>1.503630203580399E-2</v>
      </c>
      <c r="AI32" s="7">
        <f t="shared" si="31"/>
        <v>0.31576234275188381</v>
      </c>
      <c r="AJ32" s="7">
        <f t="shared" si="37"/>
        <v>10.214039667174836</v>
      </c>
      <c r="AL32" s="7">
        <f t="shared" si="33"/>
        <v>8.6399707714043819E-5</v>
      </c>
      <c r="AM32" s="7">
        <f t="shared" si="34"/>
        <v>1.8143938619949202E-3</v>
      </c>
      <c r="AN32" s="7">
        <f t="shared" si="35"/>
        <v>3.4218840639375268E-2</v>
      </c>
    </row>
    <row r="33" spans="1:40" x14ac:dyDescent="0.4">
      <c r="A33" s="7">
        <f t="shared" si="36"/>
        <v>22</v>
      </c>
      <c r="B33" s="2">
        <f t="shared" si="8"/>
        <v>0.26705183522634335</v>
      </c>
      <c r="C33" s="1">
        <f t="shared" si="9"/>
        <v>1.3317389644562258E-2</v>
      </c>
      <c r="D33" s="3">
        <f t="shared" si="10"/>
        <v>1.6284300482412109E-3</v>
      </c>
      <c r="E33" s="7">
        <f t="shared" si="11"/>
        <v>5.4221090794938179E-5</v>
      </c>
      <c r="F33" s="1">
        <f t="shared" si="12"/>
        <v>9.3384390784320617E-3</v>
      </c>
      <c r="G33" s="3">
        <f t="shared" si="13"/>
        <v>0.86742847318341076</v>
      </c>
      <c r="H33" s="3">
        <f t="shared" si="14"/>
        <v>2.3651885823734578E-2</v>
      </c>
      <c r="I33" s="9">
        <f t="shared" si="15"/>
        <v>5.9760228950059427E-3</v>
      </c>
      <c r="J33" s="9">
        <f t="shared" si="16"/>
        <v>1.6234724164653576E-4</v>
      </c>
      <c r="K33" s="9">
        <f t="shared" si="0"/>
        <v>1.1907116532690557E-2</v>
      </c>
      <c r="L33" s="7">
        <f t="shared" si="17"/>
        <v>0.99318276422336094</v>
      </c>
      <c r="M33" s="7">
        <f t="shared" si="18"/>
        <v>6.8172357766390079E-3</v>
      </c>
      <c r="N33" s="7">
        <f t="shared" si="19"/>
        <v>-3.2737836767985813E-3</v>
      </c>
      <c r="O33" s="3">
        <f t="shared" si="1"/>
        <v>9.2747767374486111E-3</v>
      </c>
      <c r="P33" s="8">
        <f t="shared" si="2"/>
        <v>6.3662340983450854E-5</v>
      </c>
      <c r="Q33" s="9">
        <f t="shared" si="3"/>
        <v>1.3880532319834929E-2</v>
      </c>
      <c r="R33" s="22">
        <f t="shared" si="4"/>
        <v>1.9186150149967332E-4</v>
      </c>
      <c r="S33" s="3">
        <f t="shared" si="5"/>
        <v>0.86742847318341076</v>
      </c>
      <c r="T33" s="9">
        <f t="shared" si="20"/>
        <v>2.3651885823734578E-2</v>
      </c>
      <c r="U33" s="8">
        <f t="shared" si="21"/>
        <v>8.7887552764412576E-3</v>
      </c>
      <c r="V33" s="3">
        <f t="shared" si="6"/>
        <v>5.9760228950059427E-3</v>
      </c>
      <c r="W33" s="3">
        <f t="shared" si="22"/>
        <v>1.6234724164653576E-4</v>
      </c>
      <c r="X33" s="3">
        <f t="shared" si="23"/>
        <v>4.9465758401252514E-3</v>
      </c>
      <c r="Y33" s="7">
        <f t="shared" si="24"/>
        <v>1.2062538953239839E-2</v>
      </c>
      <c r="Z33" s="7">
        <f t="shared" si="7"/>
        <v>4.6526638477856598E-3</v>
      </c>
      <c r="AB33" s="7">
        <f t="shared" si="25"/>
        <v>5.0101425472708051E-2</v>
      </c>
      <c r="AC33" s="7">
        <f t="shared" si="26"/>
        <v>5.0101425472708044E-2</v>
      </c>
      <c r="AD33" s="7">
        <f t="shared" si="27"/>
        <v>8.0142162417381558E-4</v>
      </c>
      <c r="AE33" s="7">
        <f t="shared" si="28"/>
        <v>8.0142162417381558E-4</v>
      </c>
      <c r="AF33" s="7">
        <f t="shared" si="29"/>
        <v>6.2965386050121711E-2</v>
      </c>
      <c r="AH33" s="7">
        <f t="shared" si="30"/>
        <v>1.8549553474897222E-2</v>
      </c>
      <c r="AI33" s="7">
        <f t="shared" si="31"/>
        <v>0.40809017644773887</v>
      </c>
      <c r="AJ33" s="7">
        <f t="shared" si="37"/>
        <v>11.652190227262251</v>
      </c>
      <c r="AL33" s="7">
        <f t="shared" si="33"/>
        <v>1.2732468196690171E-4</v>
      </c>
      <c r="AM33" s="7">
        <f t="shared" si="34"/>
        <v>2.8011430032718375E-3</v>
      </c>
      <c r="AN33" s="7">
        <f t="shared" si="35"/>
        <v>4.5486817579304353E-2</v>
      </c>
    </row>
    <row r="34" spans="1:40" x14ac:dyDescent="0.4">
      <c r="A34" s="7">
        <f t="shared" si="36"/>
        <v>23</v>
      </c>
      <c r="B34" s="2">
        <f t="shared" si="8"/>
        <v>0.32465246735834974</v>
      </c>
      <c r="C34" s="1">
        <f t="shared" si="9"/>
        <v>1.6189828477363631E-2</v>
      </c>
      <c r="D34" s="3">
        <f>1/EXP((A34-E$4)^2/(2*I$4^2))</f>
        <v>2.1874911181828851E-3</v>
      </c>
      <c r="E34" s="7">
        <f t="shared" si="11"/>
        <v>7.2835891636989885E-5</v>
      </c>
      <c r="F34" s="1">
        <f t="shared" si="12"/>
        <v>1.1354730701645638E-2</v>
      </c>
      <c r="G34" s="3">
        <f t="shared" si="13"/>
        <v>0.8968300597468688</v>
      </c>
      <c r="H34" s="3">
        <f t="shared" si="14"/>
        <v>2.4453569178540156E-2</v>
      </c>
      <c r="I34" s="9">
        <f t="shared" si="15"/>
        <v>7.3806845376742491E-3</v>
      </c>
      <c r="J34" s="9">
        <f t="shared" si="16"/>
        <v>2.0050689182532987E-4</v>
      </c>
      <c r="K34" s="9">
        <f t="shared" si="0"/>
        <v>1.2327038035182742E-2</v>
      </c>
      <c r="L34" s="7">
        <f t="shared" si="17"/>
        <v>0.9918671909970157</v>
      </c>
      <c r="M34" s="7">
        <f t="shared" si="18"/>
        <v>8.1328090029843675E-3</v>
      </c>
      <c r="N34" s="7">
        <f t="shared" si="19"/>
        <v>-1.3459068596125561E-3</v>
      </c>
      <c r="O34" s="3">
        <f t="shared" si="1"/>
        <v>1.1262384845568832E-2</v>
      </c>
      <c r="P34" s="8">
        <f t="shared" si="2"/>
        <v>9.234585607680665E-5</v>
      </c>
      <c r="Q34" s="9">
        <f t="shared" si="3"/>
        <v>1.6855165495912667E-2</v>
      </c>
      <c r="R34" s="22">
        <f t="shared" si="4"/>
        <v>2.7830604923520774E-4</v>
      </c>
      <c r="S34" s="3">
        <f t="shared" si="5"/>
        <v>0.8968300597468688</v>
      </c>
      <c r="T34" s="9">
        <f t="shared" si="20"/>
        <v>2.4453569178540156E-2</v>
      </c>
      <c r="U34" s="8">
        <f t="shared" si="21"/>
        <v>1.0580979267992759E-2</v>
      </c>
      <c r="V34" s="3">
        <f t="shared" si="6"/>
        <v>7.3806845376742491E-3</v>
      </c>
      <c r="W34" s="3">
        <f t="shared" si="22"/>
        <v>2.0050689182532987E-4</v>
      </c>
      <c r="X34" s="3">
        <f t="shared" si="23"/>
        <v>5.9243083262164025E-3</v>
      </c>
      <c r="Y34" s="7">
        <f t="shared" si="24"/>
        <v>1.1926886127605313E-2</v>
      </c>
      <c r="Z34" s="7">
        <f t="shared" si="7"/>
        <v>5.6409319951108705E-3</v>
      </c>
      <c r="AB34" s="7">
        <f t="shared" si="25"/>
        <v>6.0296681418322846E-2</v>
      </c>
      <c r="AC34" s="7">
        <f t="shared" si="26"/>
        <v>6.0296681418322833E-2</v>
      </c>
      <c r="AD34" s="7">
        <f t="shared" si="27"/>
        <v>1.134382087929417E-3</v>
      </c>
      <c r="AE34" s="7">
        <f t="shared" si="28"/>
        <v>1.134382087929417E-3</v>
      </c>
      <c r="AF34" s="7">
        <f t="shared" si="29"/>
        <v>7.3357949633857569E-2</v>
      </c>
      <c r="AH34" s="7">
        <f t="shared" si="30"/>
        <v>2.2524769691137665E-2</v>
      </c>
      <c r="AI34" s="7">
        <f t="shared" si="31"/>
        <v>0.51806970289616627</v>
      </c>
      <c r="AJ34" s="7">
        <f t="shared" si="37"/>
        <v>13.042721825426085</v>
      </c>
      <c r="AL34" s="7">
        <f t="shared" si="33"/>
        <v>1.846917121536133E-4</v>
      </c>
      <c r="AM34" s="7">
        <f t="shared" si="34"/>
        <v>4.2479093795331057E-3</v>
      </c>
      <c r="AN34" s="7">
        <f t="shared" si="35"/>
        <v>5.9184171251237774E-2</v>
      </c>
    </row>
    <row r="35" spans="1:40" x14ac:dyDescent="0.4">
      <c r="A35" s="7">
        <f t="shared" si="36"/>
        <v>24</v>
      </c>
      <c r="B35" s="2">
        <f t="shared" si="8"/>
        <v>0.38855812751236407</v>
      </c>
      <c r="C35" s="1">
        <f t="shared" si="9"/>
        <v>1.9376687597963422E-2</v>
      </c>
      <c r="D35" s="3">
        <f t="shared" si="10"/>
        <v>2.9181496194009417E-3</v>
      </c>
      <c r="E35" s="7">
        <f t="shared" si="11"/>
        <v>9.7164293693575759E-5</v>
      </c>
      <c r="F35" s="1">
        <f t="shared" si="12"/>
        <v>1.3592830606682468E-2</v>
      </c>
      <c r="G35" s="3">
        <f t="shared" si="13"/>
        <v>0.92311634638663576</v>
      </c>
      <c r="H35" s="3">
        <f t="shared" si="14"/>
        <v>2.5170308678745923E-2</v>
      </c>
      <c r="I35" s="9">
        <f t="shared" si="15"/>
        <v>9.0750878156515592E-3</v>
      </c>
      <c r="J35" s="9">
        <f t="shared" si="16"/>
        <v>2.4653778950585009E-4</v>
      </c>
      <c r="K35" s="9">
        <f t="shared" si="0"/>
        <v>1.2708423234125887E-2</v>
      </c>
      <c r="L35" s="7">
        <f t="shared" si="17"/>
        <v>0.99030022116182659</v>
      </c>
      <c r="M35" s="7">
        <f t="shared" si="18"/>
        <v>9.6997788381733684E-3</v>
      </c>
      <c r="N35" s="7">
        <f t="shared" si="19"/>
        <v>1.319332036847261E-3</v>
      </c>
      <c r="O35" s="3">
        <f t="shared" si="1"/>
        <v>1.3460983156012895E-2</v>
      </c>
      <c r="P35" s="8">
        <f t="shared" si="2"/>
        <v>1.3184745066957388E-4</v>
      </c>
      <c r="Q35" s="9">
        <f t="shared" si="3"/>
        <v>2.0145564366996261E-2</v>
      </c>
      <c r="R35" s="22">
        <f t="shared" si="4"/>
        <v>3.9735343475579097E-4</v>
      </c>
      <c r="S35" s="3">
        <f t="shared" si="5"/>
        <v>0.92311634638663576</v>
      </c>
      <c r="T35" s="9">
        <f t="shared" si="20"/>
        <v>2.5170308678745923E-2</v>
      </c>
      <c r="U35" s="8">
        <f t="shared" si="21"/>
        <v>1.2521766809100741E-2</v>
      </c>
      <c r="V35" s="3">
        <f t="shared" si="6"/>
        <v>9.0750878156515592E-3</v>
      </c>
      <c r="W35" s="3">
        <f t="shared" si="22"/>
        <v>2.4653778950585009E-4</v>
      </c>
      <c r="X35" s="3">
        <f t="shared" si="23"/>
        <v>6.9687420797022257E-3</v>
      </c>
      <c r="Y35" s="7">
        <f t="shared" si="24"/>
        <v>1.1202434772253481E-2</v>
      </c>
      <c r="Z35" s="7">
        <f t="shared" si="7"/>
        <v>6.729716050408399E-3</v>
      </c>
      <c r="AB35" s="7">
        <f t="shared" si="25"/>
        <v>7.1506536611628202E-2</v>
      </c>
      <c r="AC35" s="7">
        <f t="shared" si="26"/>
        <v>7.1506536611628188E-2</v>
      </c>
      <c r="AD35" s="7">
        <f t="shared" si="27"/>
        <v>1.5803108308055697E-3</v>
      </c>
      <c r="AE35" s="7">
        <f t="shared" si="28"/>
        <v>1.5803108308055697E-3</v>
      </c>
      <c r="AF35" s="7">
        <f t="shared" si="29"/>
        <v>8.4289282214687247E-2</v>
      </c>
      <c r="AH35" s="7">
        <f t="shared" si="30"/>
        <v>2.6921966312025789E-2</v>
      </c>
      <c r="AI35" s="7">
        <f t="shared" si="31"/>
        <v>0.64612719148861897</v>
      </c>
      <c r="AJ35" s="7">
        <f t="shared" si="37"/>
        <v>14.320133482242568</v>
      </c>
      <c r="AL35" s="7">
        <f t="shared" si="33"/>
        <v>2.6369490133914777E-4</v>
      </c>
      <c r="AM35" s="7">
        <f t="shared" si="34"/>
        <v>6.3286776321395469E-3</v>
      </c>
      <c r="AN35" s="7">
        <f t="shared" si="35"/>
        <v>7.5323471223348024E-2</v>
      </c>
    </row>
    <row r="36" spans="1:40" x14ac:dyDescent="0.4">
      <c r="A36" s="7">
        <f t="shared" si="36"/>
        <v>25</v>
      </c>
      <c r="B36" s="2">
        <f t="shared" si="8"/>
        <v>0.45783336177161427</v>
      </c>
      <c r="C36" s="1">
        <f t="shared" si="9"/>
        <v>2.2831317619759869E-2</v>
      </c>
      <c r="D36" s="3">
        <f t="shared" si="10"/>
        <v>3.8659201394728076E-3</v>
      </c>
      <c r="E36" s="7">
        <f t="shared" si="11"/>
        <v>1.287217753779044E-4</v>
      </c>
      <c r="F36" s="1">
        <f t="shared" si="12"/>
        <v>1.6020538866445277E-2</v>
      </c>
      <c r="G36" s="3">
        <f t="shared" si="13"/>
        <v>0.94595946890676541</v>
      </c>
      <c r="H36" s="3">
        <f t="shared" si="14"/>
        <v>2.5793164559555184E-2</v>
      </c>
      <c r="I36" s="9">
        <f t="shared" si="15"/>
        <v>1.1108996538242306E-2</v>
      </c>
      <c r="J36" s="9">
        <f t="shared" si="16"/>
        <v>3.0179184001314963E-4</v>
      </c>
      <c r="K36" s="9">
        <f t="shared" si="0"/>
        <v>1.3047478199784166E-2</v>
      </c>
      <c r="L36" s="7">
        <f t="shared" si="17"/>
        <v>0.98843485938845477</v>
      </c>
      <c r="M36" s="7">
        <f t="shared" si="18"/>
        <v>1.1565140611545222E-2</v>
      </c>
      <c r="N36" s="7">
        <f t="shared" si="19"/>
        <v>4.7445095569268111E-3</v>
      </c>
      <c r="O36" s="3">
        <f t="shared" si="1"/>
        <v>1.5835259081782113E-2</v>
      </c>
      <c r="P36" s="8">
        <f t="shared" si="2"/>
        <v>1.8527978466316493E-4</v>
      </c>
      <c r="Q36" s="9">
        <f t="shared" si="3"/>
        <v>2.3698880490583246E-2</v>
      </c>
      <c r="R36" s="22">
        <f t="shared" si="4"/>
        <v>5.5838439387976256E-4</v>
      </c>
      <c r="S36" s="3">
        <f t="shared" si="5"/>
        <v>0.94595946890676541</v>
      </c>
      <c r="T36" s="9">
        <f t="shared" si="20"/>
        <v>2.5793164559555184E-2</v>
      </c>
      <c r="U36" s="8">
        <f t="shared" si="21"/>
        <v>1.4562684596347153E-2</v>
      </c>
      <c r="V36" s="3">
        <f t="shared" si="6"/>
        <v>1.1108996538242306E-2</v>
      </c>
      <c r="W36" s="3">
        <f t="shared" ref="W36:W76" si="38">V36/V$112</f>
        <v>3.0179184001314963E-4</v>
      </c>
      <c r="X36" s="3">
        <f t="shared" si="23"/>
        <v>8.0480571174588005E-3</v>
      </c>
      <c r="Y36" s="7">
        <f t="shared" si="24"/>
        <v>9.8181750394203422E-3</v>
      </c>
      <c r="Z36" s="7">
        <f t="shared" si="7"/>
        <v>7.8994711655204254E-3</v>
      </c>
      <c r="AB36" s="7">
        <f t="shared" si="25"/>
        <v>8.3560562446868603E-2</v>
      </c>
      <c r="AC36" s="7">
        <f t="shared" si="26"/>
        <v>8.3560562446868603E-2</v>
      </c>
      <c r="AD36" s="7">
        <f t="shared" si="27"/>
        <v>2.1666911837807099E-3</v>
      </c>
      <c r="AE36" s="7">
        <f t="shared" si="28"/>
        <v>2.1666911837807099E-3</v>
      </c>
      <c r="AF36" s="7">
        <f t="shared" si="29"/>
        <v>9.5545428670069654E-2</v>
      </c>
      <c r="AH36" s="7">
        <f t="shared" si="30"/>
        <v>3.1670518163564226E-2</v>
      </c>
      <c r="AI36" s="7">
        <f t="shared" si="31"/>
        <v>0.79176295408910569</v>
      </c>
      <c r="AJ36" s="7">
        <f t="shared" si="37"/>
        <v>15.416769690733227</v>
      </c>
      <c r="AL36" s="7">
        <f t="shared" si="33"/>
        <v>3.7055956932632986E-4</v>
      </c>
      <c r="AM36" s="7">
        <f t="shared" si="34"/>
        <v>9.2639892331582464E-3</v>
      </c>
      <c r="AN36" s="7">
        <f t="shared" si="35"/>
        <v>9.3693817911448152E-2</v>
      </c>
    </row>
    <row r="37" spans="1:40" x14ac:dyDescent="0.4">
      <c r="A37" s="7">
        <f t="shared" si="36"/>
        <v>26</v>
      </c>
      <c r="B37" s="2">
        <f t="shared" si="8"/>
        <v>0.53109599103534522</v>
      </c>
      <c r="C37" s="1">
        <f t="shared" si="9"/>
        <v>2.6484791783168163E-2</v>
      </c>
      <c r="D37" s="3">
        <f t="shared" si="10"/>
        <v>5.0860692310126998E-3</v>
      </c>
      <c r="E37" s="7">
        <f t="shared" si="11"/>
        <v>1.6934852182439727E-4</v>
      </c>
      <c r="F37" s="1">
        <f t="shared" si="12"/>
        <v>1.8590158804765031E-2</v>
      </c>
      <c r="G37" s="3">
        <f t="shared" si="13"/>
        <v>0.96506911778968041</v>
      </c>
      <c r="H37" s="3">
        <f t="shared" si="14"/>
        <v>2.6314221047188828E-2</v>
      </c>
      <c r="I37" s="9">
        <f t="shared" si="15"/>
        <v>1.3538440136652357E-2</v>
      </c>
      <c r="J37" s="9">
        <f t="shared" si="16"/>
        <v>3.6779116328671175E-4</v>
      </c>
      <c r="K37" s="9">
        <f t="shared" si="0"/>
        <v>1.3341006105237771E-2</v>
      </c>
      <c r="L37" s="7">
        <f t="shared" si="17"/>
        <v>0.98621576362436725</v>
      </c>
      <c r="M37" s="7">
        <f t="shared" si="18"/>
        <v>1.378423637563266E-2</v>
      </c>
      <c r="N37" s="7">
        <f t="shared" si="19"/>
        <v>8.8985814991728255E-3</v>
      </c>
      <c r="O37" s="3">
        <f t="shared" si="1"/>
        <v>1.8333907661539601E-2</v>
      </c>
      <c r="P37" s="8">
        <f t="shared" si="2"/>
        <v>2.5625114322542993E-4</v>
      </c>
      <c r="Q37" s="9">
        <f t="shared" si="3"/>
        <v>2.7438331406657183E-2</v>
      </c>
      <c r="R37" s="22">
        <f t="shared" si="4"/>
        <v>7.7227334623179017E-4</v>
      </c>
      <c r="S37" s="3">
        <f t="shared" si="5"/>
        <v>0.96506911778968041</v>
      </c>
      <c r="T37" s="9">
        <f t="shared" si="20"/>
        <v>2.6314221047188828E-2</v>
      </c>
      <c r="U37" s="8">
        <f t="shared" si="21"/>
        <v>1.6639179795362398E-2</v>
      </c>
      <c r="V37" s="3">
        <f t="shared" si="6"/>
        <v>1.3538440136652357E-2</v>
      </c>
      <c r="W37" s="3">
        <f t="shared" si="38"/>
        <v>3.6779116328671175E-4</v>
      </c>
      <c r="X37" s="3">
        <f t="shared" si="23"/>
        <v>9.1212970691093593E-3</v>
      </c>
      <c r="Y37" s="7">
        <f t="shared" si="24"/>
        <v>7.740598296189575E-3</v>
      </c>
      <c r="Z37" s="7">
        <f t="shared" si="7"/>
        <v>9.122285500431853E-3</v>
      </c>
      <c r="AB37" s="7">
        <f t="shared" si="25"/>
        <v>9.6216594932543059E-2</v>
      </c>
      <c r="AC37" s="7">
        <f t="shared" si="26"/>
        <v>9.6216594932543059E-2</v>
      </c>
      <c r="AD37" s="7">
        <f t="shared" si="27"/>
        <v>2.9235245931765485E-3</v>
      </c>
      <c r="AE37" s="7">
        <f t="shared" si="28"/>
        <v>2.9235245931765485E-3</v>
      </c>
      <c r="AF37" s="7">
        <f t="shared" si="29"/>
        <v>0.10688071782190918</v>
      </c>
      <c r="AH37" s="7">
        <f t="shared" si="30"/>
        <v>3.6667815323079195E-2</v>
      </c>
      <c r="AI37" s="7">
        <f t="shared" si="31"/>
        <v>0.95336319840005901</v>
      </c>
      <c r="AJ37" s="7">
        <f t="shared" si="37"/>
        <v>16.26803162046625</v>
      </c>
      <c r="AL37" s="7">
        <f t="shared" si="33"/>
        <v>5.1250228645085985E-4</v>
      </c>
      <c r="AM37" s="7">
        <f t="shared" si="34"/>
        <v>1.3325059447722356E-2</v>
      </c>
      <c r="AN37" s="7">
        <f t="shared" si="35"/>
        <v>0.1137970320140137</v>
      </c>
    </row>
    <row r="38" spans="1:40" x14ac:dyDescent="0.4">
      <c r="A38" s="7">
        <f t="shared" si="36"/>
        <v>27</v>
      </c>
      <c r="B38" s="2">
        <f t="shared" si="8"/>
        <v>0.60653065971263342</v>
      </c>
      <c r="C38" s="1">
        <f t="shared" si="9"/>
        <v>3.0246581604355675E-2</v>
      </c>
      <c r="D38" s="3">
        <f t="shared" si="10"/>
        <v>6.645011282741399E-3</v>
      </c>
      <c r="E38" s="7">
        <f t="shared" si="11"/>
        <v>2.2125590256950398E-4</v>
      </c>
      <c r="F38" s="1">
        <f t="shared" si="12"/>
        <v>2.123898389381982E-2</v>
      </c>
      <c r="G38" s="3">
        <f t="shared" si="13"/>
        <v>0.98019867330675536</v>
      </c>
      <c r="H38" s="3">
        <f t="shared" si="14"/>
        <v>2.6726753642920265E-2</v>
      </c>
      <c r="I38" s="9">
        <f t="shared" si="15"/>
        <v>1.6426015518885544E-2</v>
      </c>
      <c r="J38" s="9">
        <f t="shared" si="16"/>
        <v>4.4623629420208335E-4</v>
      </c>
      <c r="K38" s="9">
        <f t="shared" si="0"/>
        <v>1.3586494968561173E-2</v>
      </c>
      <c r="L38" s="7">
        <f t="shared" si="17"/>
        <v>0.98357794651105157</v>
      </c>
      <c r="M38" s="7">
        <f t="shared" si="18"/>
        <v>1.642205348894853E-2</v>
      </c>
      <c r="N38" s="7">
        <f t="shared" si="19"/>
        <v>1.3689405009009691E-2</v>
      </c>
      <c r="O38" s="3">
        <f t="shared" si="1"/>
        <v>2.0890196164264595E-2</v>
      </c>
      <c r="P38" s="8">
        <f t="shared" si="2"/>
        <v>3.487877295552254E-4</v>
      </c>
      <c r="Q38" s="9">
        <f t="shared" si="3"/>
        <v>3.1264045619014344E-2</v>
      </c>
      <c r="R38" s="22">
        <f t="shared" si="4"/>
        <v>1.0511542061345692E-3</v>
      </c>
      <c r="S38" s="3">
        <f t="shared" si="5"/>
        <v>0.98019867330675536</v>
      </c>
      <c r="T38" s="9">
        <f t="shared" si="20"/>
        <v>2.6726753642920265E-2</v>
      </c>
      <c r="U38" s="8">
        <f t="shared" si="21"/>
        <v>1.8672253143278535E-2</v>
      </c>
      <c r="V38" s="3">
        <f t="shared" si="6"/>
        <v>1.6426015518885544E-2</v>
      </c>
      <c r="W38" s="3">
        <f t="shared" si="38"/>
        <v>4.4623629420208335E-4</v>
      </c>
      <c r="X38" s="3">
        <f t="shared" si="23"/>
        <v>1.0139760125217431E-2</v>
      </c>
      <c r="Y38" s="7">
        <f t="shared" si="24"/>
        <v>4.9828481342688415E-3</v>
      </c>
      <c r="Z38" s="7">
        <f t="shared" si="7"/>
        <v>1.0362162570428853E-2</v>
      </c>
      <c r="AB38" s="7">
        <f t="shared" si="25"/>
        <v>0.10916321533630045</v>
      </c>
      <c r="AC38" s="7">
        <f t="shared" si="26"/>
        <v>0.10916321533630045</v>
      </c>
      <c r="AD38" s="7">
        <f t="shared" si="27"/>
        <v>3.8819741280370673E-3</v>
      </c>
      <c r="AE38" s="7">
        <f t="shared" si="28"/>
        <v>3.8819741280370673E-3</v>
      </c>
      <c r="AF38" s="7">
        <f t="shared" si="29"/>
        <v>0.11802803759860636</v>
      </c>
      <c r="AH38" s="7">
        <f t="shared" si="30"/>
        <v>4.1780392328529196E-2</v>
      </c>
      <c r="AI38" s="7">
        <f t="shared" si="31"/>
        <v>1.1280705928702883</v>
      </c>
      <c r="AJ38" s="7">
        <f t="shared" si="37"/>
        <v>16.817996256032949</v>
      </c>
      <c r="AL38" s="7">
        <f t="shared" si="33"/>
        <v>6.975754591104508E-4</v>
      </c>
      <c r="AM38" s="7">
        <f t="shared" si="34"/>
        <v>1.8834537395982173E-2</v>
      </c>
      <c r="AN38" s="7">
        <f t="shared" si="35"/>
        <v>0.13479937791880128</v>
      </c>
    </row>
    <row r="39" spans="1:40" x14ac:dyDescent="0.4">
      <c r="A39" s="7">
        <f t="shared" si="36"/>
        <v>28</v>
      </c>
      <c r="B39" s="2">
        <f t="shared" si="8"/>
        <v>0.68194075119034814</v>
      </c>
      <c r="C39" s="1">
        <f t="shared" si="9"/>
        <v>3.4007145805270568E-2</v>
      </c>
      <c r="D39" s="3">
        <f t="shared" si="10"/>
        <v>8.6217066882995231E-3</v>
      </c>
      <c r="E39" s="7">
        <f t="shared" si="11"/>
        <v>2.8707302573943234E-4</v>
      </c>
      <c r="F39" s="1">
        <f t="shared" si="12"/>
        <v>2.3891123971411226E-2</v>
      </c>
      <c r="G39" s="3">
        <f t="shared" si="13"/>
        <v>0.99115050048828479</v>
      </c>
      <c r="H39" s="3">
        <f t="shared" si="14"/>
        <v>2.7025373499273583E-2</v>
      </c>
      <c r="I39" s="9">
        <f t="shared" si="15"/>
        <v>1.9841094744370288E-2</v>
      </c>
      <c r="J39" s="9">
        <f t="shared" si="16"/>
        <v>5.3901182435026301E-4</v>
      </c>
      <c r="K39" s="9">
        <f t="shared" si="0"/>
        <v>1.3782192661811923E-2</v>
      </c>
      <c r="L39" s="7">
        <f t="shared" si="17"/>
        <v>0.98044535301542501</v>
      </c>
      <c r="M39" s="7">
        <f t="shared" si="18"/>
        <v>1.9554646984574948E-2</v>
      </c>
      <c r="N39" s="7">
        <f t="shared" si="19"/>
        <v>1.8961651581554023E-2</v>
      </c>
      <c r="O39" s="3">
        <f t="shared" si="1"/>
        <v>2.3423941476085564E-2</v>
      </c>
      <c r="P39" s="8">
        <f t="shared" si="2"/>
        <v>4.6718249532566277E-4</v>
      </c>
      <c r="Q39" s="9">
        <f t="shared" si="3"/>
        <v>3.5056021931388195E-2</v>
      </c>
      <c r="R39" s="22">
        <f t="shared" si="4"/>
        <v>1.4079647974435372E-3</v>
      </c>
      <c r="S39" s="3">
        <f t="shared" si="5"/>
        <v>0.99115050048828479</v>
      </c>
      <c r="T39" s="9">
        <f t="shared" si="20"/>
        <v>2.7025373499273583E-2</v>
      </c>
      <c r="U39" s="8">
        <f t="shared" si="21"/>
        <v>2.0571866535723408E-2</v>
      </c>
      <c r="V39" s="3">
        <f t="shared" si="6"/>
        <v>1.9841094744370288E-2</v>
      </c>
      <c r="W39" s="3">
        <f t="shared" si="38"/>
        <v>5.3901182435026301E-4</v>
      </c>
      <c r="X39" s="3">
        <f t="shared" si="23"/>
        <v>1.1049490015906053E-2</v>
      </c>
      <c r="Y39" s="7">
        <f t="shared" si="24"/>
        <v>1.610214954169388E-3</v>
      </c>
      <c r="Z39" s="7">
        <f t="shared" si="7"/>
        <v>1.1576027834493768E-2</v>
      </c>
      <c r="AB39" s="7">
        <f t="shared" si="25"/>
        <v>0.12202799833264814</v>
      </c>
      <c r="AC39" s="7">
        <f t="shared" si="26"/>
        <v>0.12202799833264814</v>
      </c>
      <c r="AD39" s="7">
        <f t="shared" si="27"/>
        <v>5.0723851026635977E-3</v>
      </c>
      <c r="AE39" s="7">
        <f t="shared" si="28"/>
        <v>5.0723851026635977E-3</v>
      </c>
      <c r="AF39" s="7">
        <f t="shared" si="29"/>
        <v>0.12871059838948112</v>
      </c>
      <c r="AH39" s="7">
        <f t="shared" si="30"/>
        <v>4.684788295217112E-2</v>
      </c>
      <c r="AI39" s="7">
        <f t="shared" si="31"/>
        <v>1.3117407226607913</v>
      </c>
      <c r="AJ39" s="7">
        <f t="shared" si="37"/>
        <v>17.024837730486993</v>
      </c>
      <c r="AL39" s="7">
        <f t="shared" si="33"/>
        <v>9.3436499065132554E-4</v>
      </c>
      <c r="AM39" s="7">
        <f t="shared" si="34"/>
        <v>2.6162219738237114E-2</v>
      </c>
      <c r="AN39" s="7">
        <f t="shared" si="35"/>
        <v>0.15551356347473008</v>
      </c>
    </row>
    <row r="40" spans="1:40" x14ac:dyDescent="0.4">
      <c r="A40" s="7">
        <f t="shared" si="36"/>
        <v>29</v>
      </c>
      <c r="B40" s="2">
        <f t="shared" si="8"/>
        <v>0.75483960198900735</v>
      </c>
      <c r="C40" s="1">
        <f t="shared" si="9"/>
        <v>3.7642478997808718E-2</v>
      </c>
      <c r="D40" s="3">
        <f t="shared" si="10"/>
        <v>1.1108996538242306E-2</v>
      </c>
      <c r="E40" s="7">
        <f t="shared" si="11"/>
        <v>3.6989117867927489E-4</v>
      </c>
      <c r="F40" s="1">
        <f t="shared" si="12"/>
        <v>2.6460702652069883E-2</v>
      </c>
      <c r="G40" s="3">
        <f t="shared" si="13"/>
        <v>0.99778024508560637</v>
      </c>
      <c r="H40" s="3">
        <f t="shared" si="14"/>
        <v>2.7206144556604573E-2</v>
      </c>
      <c r="I40" s="9">
        <f t="shared" si="15"/>
        <v>2.3859911879380247E-2</v>
      </c>
      <c r="J40" s="9">
        <f t="shared" si="16"/>
        <v>6.4818876158990047E-4</v>
      </c>
      <c r="K40" s="9">
        <f t="shared" si="0"/>
        <v>1.3927166659097236E-2</v>
      </c>
      <c r="L40" s="7">
        <f t="shared" si="17"/>
        <v>0.97672933851313892</v>
      </c>
      <c r="M40" s="7">
        <f t="shared" si="18"/>
        <v>2.3270661486861115E-2</v>
      </c>
      <c r="N40" s="7">
        <f t="shared" si="19"/>
        <v>2.4501276669601755E-2</v>
      </c>
      <c r="O40" s="3">
        <f t="shared" si="1"/>
        <v>2.5844944597949077E-2</v>
      </c>
      <c r="P40" s="8">
        <f t="shared" si="2"/>
        <v>6.1575805412080646E-4</v>
      </c>
      <c r="Q40" s="9">
        <f t="shared" si="3"/>
        <v>3.8679269480168768E-2</v>
      </c>
      <c r="R40" s="22">
        <f t="shared" si="4"/>
        <v>1.8557323371888857E-3</v>
      </c>
      <c r="S40" s="3">
        <f t="shared" si="5"/>
        <v>0.99778024508560637</v>
      </c>
      <c r="T40" s="9">
        <f t="shared" si="20"/>
        <v>2.7206144556604573E-2</v>
      </c>
      <c r="U40" s="8">
        <f t="shared" si="21"/>
        <v>2.2242069697968034E-2</v>
      </c>
      <c r="V40" s="3">
        <f t="shared" si="6"/>
        <v>2.3859911879380247E-2</v>
      </c>
      <c r="W40" s="3">
        <f t="shared" si="38"/>
        <v>6.4818876158990047E-4</v>
      </c>
      <c r="X40" s="3">
        <f t="shared" si="23"/>
        <v>1.1794825708274156E-2</v>
      </c>
      <c r="Y40" s="7">
        <f t="shared" si="24"/>
        <v>-2.2592069716337198E-3</v>
      </c>
      <c r="Z40" s="7">
        <f t="shared" si="7"/>
        <v>1.2715484783111596E-2</v>
      </c>
      <c r="AB40" s="7">
        <f t="shared" si="25"/>
        <v>0.134391739067345</v>
      </c>
      <c r="AC40" s="7">
        <f t="shared" si="26"/>
        <v>0.134391739067345</v>
      </c>
      <c r="AD40" s="7">
        <f t="shared" si="27"/>
        <v>6.521677276386962E-3</v>
      </c>
      <c r="AE40" s="7">
        <f t="shared" si="28"/>
        <v>6.5216772763869628E-3</v>
      </c>
      <c r="AF40" s="7">
        <f t="shared" si="29"/>
        <v>0.13865420937209827</v>
      </c>
      <c r="AH40" s="7">
        <f t="shared" si="30"/>
        <v>5.1689889195898155E-2</v>
      </c>
      <c r="AI40" s="7">
        <f t="shared" si="31"/>
        <v>1.4990067866810466</v>
      </c>
      <c r="AJ40" s="7">
        <f t="shared" si="37"/>
        <v>16.865392885227457</v>
      </c>
      <c r="AL40" s="7">
        <f t="shared" si="33"/>
        <v>1.2315161082416127E-3</v>
      </c>
      <c r="AM40" s="7">
        <f t="shared" si="34"/>
        <v>3.5713967139006771E-2</v>
      </c>
      <c r="AN40" s="7">
        <f t="shared" si="35"/>
        <v>0.17442646899530126</v>
      </c>
    </row>
    <row r="41" spans="1:40" x14ac:dyDescent="0.4">
      <c r="A41" s="7">
        <f t="shared" si="36"/>
        <v>30</v>
      </c>
      <c r="B41" s="2">
        <f t="shared" si="8"/>
        <v>0.82257756239866464</v>
      </c>
      <c r="C41" s="1">
        <f t="shared" si="9"/>
        <v>4.102044796678718E-2</v>
      </c>
      <c r="D41" s="3">
        <f t="shared" si="10"/>
        <v>1.4214791206736986E-2</v>
      </c>
      <c r="E41" s="7">
        <f t="shared" si="11"/>
        <v>4.7330340378084758E-4</v>
      </c>
      <c r="F41" s="1">
        <f t="shared" si="12"/>
        <v>2.8856304597885279E-2</v>
      </c>
      <c r="G41" s="3">
        <f t="shared" si="13"/>
        <v>1</v>
      </c>
      <c r="H41" s="3">
        <f t="shared" si="14"/>
        <v>2.7266669881072229E-2</v>
      </c>
      <c r="I41" s="9">
        <f t="shared" si="15"/>
        <v>2.856550078455038E-2</v>
      </c>
      <c r="J41" s="9">
        <f t="shared" si="16"/>
        <v>7.760228399558525E-4</v>
      </c>
      <c r="K41" s="9">
        <f t="shared" si="0"/>
        <v>1.4021346360514041E-2</v>
      </c>
      <c r="L41" s="7">
        <f t="shared" si="17"/>
        <v>0.97232709256290695</v>
      </c>
      <c r="M41" s="7">
        <f t="shared" si="18"/>
        <v>2.7672907437093028E-2</v>
      </c>
      <c r="N41" s="7">
        <f t="shared" si="19"/>
        <v>3.0046963921204331E-2</v>
      </c>
      <c r="O41" s="3">
        <f t="shared" si="1"/>
        <v>2.8057766751771438E-2</v>
      </c>
      <c r="P41" s="8">
        <f t="shared" si="2"/>
        <v>7.9853784611384131E-4</v>
      </c>
      <c r="Q41" s="9">
        <f t="shared" si="3"/>
        <v>4.1990955604122561E-2</v>
      </c>
      <c r="R41" s="22">
        <f t="shared" si="4"/>
        <v>2.4065824126628262E-3</v>
      </c>
      <c r="S41" s="3">
        <f t="shared" si="5"/>
        <v>1</v>
      </c>
      <c r="T41" s="9">
        <f t="shared" si="20"/>
        <v>2.7266669881072229E-2</v>
      </c>
      <c r="U41" s="8">
        <f t="shared" si="21"/>
        <v>2.3587608988404909E-2</v>
      </c>
      <c r="V41" s="3">
        <f t="shared" si="6"/>
        <v>2.856550078455038E-2</v>
      </c>
      <c r="W41" s="3">
        <f t="shared" si="38"/>
        <v>7.760228399558525E-4</v>
      </c>
      <c r="X41" s="3">
        <f t="shared" si="23"/>
        <v>1.2322817738121444E-2</v>
      </c>
      <c r="Y41" s="7">
        <f t="shared" si="24"/>
        <v>-6.4593549327994198E-3</v>
      </c>
      <c r="Z41" s="7">
        <f t="shared" si="7"/>
        <v>1.3729266970392401E-2</v>
      </c>
      <c r="AB41" s="7">
        <f t="shared" si="25"/>
        <v>0.14580829246316698</v>
      </c>
      <c r="AC41" s="7">
        <f t="shared" si="26"/>
        <v>0.14580829246316698</v>
      </c>
      <c r="AD41" s="7">
        <f t="shared" si="27"/>
        <v>8.2501842035268662E-3</v>
      </c>
      <c r="AE41" s="7">
        <f t="shared" si="28"/>
        <v>8.2501842035268662E-3</v>
      </c>
      <c r="AF41" s="7">
        <f t="shared" si="29"/>
        <v>0.14759912173389442</v>
      </c>
      <c r="AH41" s="7">
        <f t="shared" si="30"/>
        <v>5.6115533503542869E-2</v>
      </c>
      <c r="AI41" s="7">
        <f t="shared" si="31"/>
        <v>1.6834660051062862</v>
      </c>
      <c r="AJ41" s="7">
        <f t="shared" si="37"/>
        <v>16.338253334842133</v>
      </c>
      <c r="AL41" s="7">
        <f t="shared" si="33"/>
        <v>1.5970756922276824E-3</v>
      </c>
      <c r="AM41" s="7">
        <f t="shared" si="34"/>
        <v>4.7912270766830474E-2</v>
      </c>
      <c r="AN41" s="7">
        <f t="shared" si="35"/>
        <v>0.18978594852842293</v>
      </c>
    </row>
    <row r="42" spans="1:40" x14ac:dyDescent="0.4">
      <c r="A42" s="7">
        <f t="shared" si="36"/>
        <v>31</v>
      </c>
      <c r="B42" s="2">
        <f t="shared" si="8"/>
        <v>0.88249690258459534</v>
      </c>
      <c r="C42" s="1">
        <f t="shared" si="9"/>
        <v>4.4008516555886321E-2</v>
      </c>
      <c r="D42" s="3">
        <f t="shared" si="10"/>
        <v>1.8063013419781275E-2</v>
      </c>
      <c r="E42" s="7">
        <f t="shared" si="11"/>
        <v>6.0143589939398755E-4</v>
      </c>
      <c r="F42" s="1">
        <f t="shared" si="12"/>
        <v>3.098639235893862E-2</v>
      </c>
      <c r="G42" s="3">
        <f t="shared" si="13"/>
        <v>0.99778024508560637</v>
      </c>
      <c r="H42" s="3">
        <f t="shared" si="14"/>
        <v>2.7206144556604573E-2</v>
      </c>
      <c r="I42" s="9">
        <f t="shared" si="15"/>
        <v>3.4047454734599344E-2</v>
      </c>
      <c r="J42" s="9">
        <f t="shared" si="16"/>
        <v>9.249479893838309E-4</v>
      </c>
      <c r="K42" s="9">
        <f t="shared" si="0"/>
        <v>1.4065546272994202E-2</v>
      </c>
      <c r="L42" s="7">
        <f t="shared" si="17"/>
        <v>0.96712008295192464</v>
      </c>
      <c r="M42" s="7">
        <f t="shared" si="18"/>
        <v>3.2879917048075399E-2</v>
      </c>
      <c r="N42" s="7">
        <f t="shared" si="19"/>
        <v>3.5308040082054203E-2</v>
      </c>
      <c r="O42" s="3">
        <f t="shared" si="1"/>
        <v>2.9967562348557603E-2</v>
      </c>
      <c r="P42" s="8">
        <f t="shared" si="2"/>
        <v>1.0188300103810193E-3</v>
      </c>
      <c r="Q42" s="9">
        <f t="shared" si="3"/>
        <v>4.4849135402503473E-2</v>
      </c>
      <c r="R42" s="22">
        <f t="shared" si="4"/>
        <v>3.0704848823489544E-3</v>
      </c>
      <c r="S42" s="3">
        <f t="shared" si="5"/>
        <v>0.99778024508560637</v>
      </c>
      <c r="T42" s="9">
        <f t="shared" si="20"/>
        <v>2.7206144556604573E-2</v>
      </c>
      <c r="U42" s="8">
        <f t="shared" si="21"/>
        <v>2.4521546700651438E-2</v>
      </c>
      <c r="V42" s="3">
        <f t="shared" si="6"/>
        <v>3.4047454734599344E-2</v>
      </c>
      <c r="W42" s="3">
        <f t="shared" si="38"/>
        <v>9.249479893838309E-4</v>
      </c>
      <c r="X42" s="3">
        <f t="shared" si="23"/>
        <v>1.2588161294077086E-2</v>
      </c>
      <c r="Y42" s="7">
        <f t="shared" si="24"/>
        <v>-1.0786493381402766E-2</v>
      </c>
      <c r="Z42" s="7">
        <f t="shared" si="7"/>
        <v>1.4566249942662314E-2</v>
      </c>
      <c r="AB42" s="7">
        <f t="shared" si="25"/>
        <v>0.15582903667556477</v>
      </c>
      <c r="AC42" s="7">
        <f t="shared" si="26"/>
        <v>0.15582903667556477</v>
      </c>
      <c r="AD42" s="7">
        <f t="shared" si="27"/>
        <v>1.0268115384992319E-2</v>
      </c>
      <c r="AE42" s="7">
        <f t="shared" si="28"/>
        <v>1.0268115384992319E-2</v>
      </c>
      <c r="AF42" s="7">
        <f t="shared" si="29"/>
        <v>0.15531065867915431</v>
      </c>
      <c r="AH42" s="7">
        <f t="shared" si="30"/>
        <v>5.9935124697115205E-2</v>
      </c>
      <c r="AI42" s="7">
        <f t="shared" si="31"/>
        <v>1.8579888656105714</v>
      </c>
      <c r="AJ42" s="7">
        <f t="shared" si="37"/>
        <v>15.464903391533165</v>
      </c>
      <c r="AL42" s="7">
        <f t="shared" si="33"/>
        <v>2.0376600207620385E-3</v>
      </c>
      <c r="AM42" s="7">
        <f t="shared" si="34"/>
        <v>6.3167460643623191E-2</v>
      </c>
      <c r="AN42" s="7">
        <f t="shared" si="35"/>
        <v>0.19975438185012442</v>
      </c>
    </row>
    <row r="43" spans="1:40" x14ac:dyDescent="0.4">
      <c r="A43" s="7">
        <f t="shared" si="36"/>
        <v>32</v>
      </c>
      <c r="B43" s="2">
        <f t="shared" si="8"/>
        <v>0.93210249235952758</v>
      </c>
      <c r="C43" s="1">
        <f t="shared" si="9"/>
        <v>4.6482257157673131E-2</v>
      </c>
      <c r="D43" s="3">
        <f t="shared" si="10"/>
        <v>2.2794180883612344E-2</v>
      </c>
      <c r="E43" s="7">
        <f t="shared" si="11"/>
        <v>7.5896741933830847E-4</v>
      </c>
      <c r="F43" s="1">
        <f t="shared" si="12"/>
        <v>3.2765270236172678E-2</v>
      </c>
      <c r="G43" s="3">
        <f t="shared" si="13"/>
        <v>0.99115050048828479</v>
      </c>
      <c r="H43" s="3">
        <f t="shared" si="14"/>
        <v>2.7025373499273583E-2</v>
      </c>
      <c r="I43" s="9">
        <f t="shared" si="15"/>
        <v>4.0401478874163239E-2</v>
      </c>
      <c r="J43" s="9">
        <f t="shared" si="16"/>
        <v>1.0975641775305925E-3</v>
      </c>
      <c r="K43" s="9">
        <f t="shared" si="0"/>
        <v>1.4061468838402088E-2</v>
      </c>
      <c r="L43" s="7">
        <f t="shared" si="17"/>
        <v>0.96097263414853473</v>
      </c>
      <c r="M43" s="7">
        <f t="shared" si="18"/>
        <v>3.902736585146524E-2</v>
      </c>
      <c r="N43" s="7">
        <f t="shared" si="19"/>
        <v>3.9987395253756657E-2</v>
      </c>
      <c r="O43" s="3">
        <f t="shared" si="1"/>
        <v>3.1486528047443438E-2</v>
      </c>
      <c r="P43" s="8">
        <f t="shared" si="2"/>
        <v>1.278742188729236E-3</v>
      </c>
      <c r="Q43" s="9">
        <f t="shared" si="3"/>
        <v>4.7122403328293504E-2</v>
      </c>
      <c r="R43" s="22">
        <f t="shared" si="4"/>
        <v>3.8537916226540716E-3</v>
      </c>
      <c r="S43" s="3">
        <f t="shared" si="5"/>
        <v>0.99115050048828479</v>
      </c>
      <c r="T43" s="9">
        <f t="shared" si="20"/>
        <v>2.7025373499273583E-2</v>
      </c>
      <c r="U43" s="8">
        <f t="shared" si="21"/>
        <v>2.4973204466714916E-2</v>
      </c>
      <c r="V43" s="3">
        <f t="shared" si="6"/>
        <v>4.0401478874163239E-2</v>
      </c>
      <c r="W43" s="3">
        <f t="shared" si="38"/>
        <v>1.0975641775305925E-3</v>
      </c>
      <c r="X43" s="3">
        <f t="shared" si="23"/>
        <v>1.255815482099255E-2</v>
      </c>
      <c r="Y43" s="7">
        <f t="shared" si="24"/>
        <v>-1.5014190787041738E-2</v>
      </c>
      <c r="Z43" s="7">
        <f t="shared" si="7"/>
        <v>1.5178812184854132E-2</v>
      </c>
      <c r="AB43" s="7">
        <f t="shared" si="25"/>
        <v>0.16403037874718909</v>
      </c>
      <c r="AC43" s="7">
        <f t="shared" si="26"/>
        <v>0.16403037874718909</v>
      </c>
      <c r="AD43" s="7">
        <f t="shared" si="27"/>
        <v>1.2571926954668453E-2</v>
      </c>
      <c r="AE43" s="7">
        <f t="shared" si="28"/>
        <v>1.2571926954668453E-2</v>
      </c>
      <c r="AF43" s="7">
        <f t="shared" si="29"/>
        <v>0.16158811491481584</v>
      </c>
      <c r="AH43" s="7">
        <f t="shared" si="30"/>
        <v>6.2973056094886889E-2</v>
      </c>
      <c r="AI43" s="7">
        <f t="shared" si="31"/>
        <v>2.0151377950363805</v>
      </c>
      <c r="AJ43" s="7">
        <f t="shared" si="37"/>
        <v>14.288644470101485</v>
      </c>
      <c r="AL43" s="7">
        <f t="shared" si="33"/>
        <v>2.5574843774584721E-3</v>
      </c>
      <c r="AM43" s="7">
        <f t="shared" si="34"/>
        <v>8.1839500078671107E-2</v>
      </c>
      <c r="AN43" s="7">
        <f t="shared" si="35"/>
        <v>0.20262722071319952</v>
      </c>
    </row>
    <row r="44" spans="1:40" x14ac:dyDescent="0.4">
      <c r="A44" s="7">
        <f t="shared" si="36"/>
        <v>33</v>
      </c>
      <c r="B44" s="2">
        <f t="shared" si="8"/>
        <v>0.96923323447634402</v>
      </c>
      <c r="C44" s="1">
        <f t="shared" si="9"/>
        <v>4.8333899780320891E-2</v>
      </c>
      <c r="D44" s="3">
        <f t="shared" si="10"/>
        <v>2.856550078455038E-2</v>
      </c>
      <c r="E44" s="7">
        <f t="shared" si="11"/>
        <v>9.5113241942128572E-4</v>
      </c>
      <c r="F44" s="1">
        <f t="shared" si="12"/>
        <v>3.4119069572051006E-2</v>
      </c>
      <c r="G44" s="3">
        <f t="shared" si="13"/>
        <v>0.98019867330675536</v>
      </c>
      <c r="H44" s="3">
        <f t="shared" si="14"/>
        <v>2.6726753642920265E-2</v>
      </c>
      <c r="I44" s="9">
        <f t="shared" si="15"/>
        <v>4.7728707763164145E-2</v>
      </c>
      <c r="J44" s="9">
        <f t="shared" si="16"/>
        <v>1.2966188699140837E-3</v>
      </c>
      <c r="K44" s="9">
        <f t="shared" si="0"/>
        <v>1.4011686256417175E-2</v>
      </c>
      <c r="L44" s="7">
        <f t="shared" si="17"/>
        <v>0.9537308056223337</v>
      </c>
      <c r="M44" s="7">
        <f t="shared" si="18"/>
        <v>4.6269194377666314E-2</v>
      </c>
      <c r="N44" s="7">
        <f t="shared" si="19"/>
        <v>4.3807101430154587E-2</v>
      </c>
      <c r="O44" s="3">
        <f t="shared" si="1"/>
        <v>3.2540407710036655E-2</v>
      </c>
      <c r="P44" s="8">
        <f t="shared" si="2"/>
        <v>1.5786618620143482E-3</v>
      </c>
      <c r="Q44" s="9">
        <f t="shared" si="3"/>
        <v>4.8699628433753674E-2</v>
      </c>
      <c r="R44" s="22">
        <f t="shared" si="4"/>
        <v>4.7576703986596776E-3</v>
      </c>
      <c r="S44" s="3">
        <f t="shared" si="5"/>
        <v>0.98019867330675536</v>
      </c>
      <c r="T44" s="9">
        <f t="shared" si="20"/>
        <v>2.6726753642920265E-2</v>
      </c>
      <c r="U44" s="8">
        <f t="shared" si="21"/>
        <v>2.4895585981521383E-2</v>
      </c>
      <c r="V44" s="3">
        <f t="shared" si="6"/>
        <v>4.7728707763164145E-2</v>
      </c>
      <c r="W44" s="3">
        <f t="shared" si="38"/>
        <v>1.2966188699140837E-3</v>
      </c>
      <c r="X44" s="3">
        <f t="shared" si="23"/>
        <v>1.2217094173126403E-2</v>
      </c>
      <c r="Y44" s="7">
        <f t="shared" si="24"/>
        <v>-1.8911515448633204E-2</v>
      </c>
      <c r="Z44" s="7">
        <f t="shared" si="7"/>
        <v>1.5526278414809998E-2</v>
      </c>
      <c r="AB44" s="7">
        <f t="shared" si="25"/>
        <v>0.17004222966839683</v>
      </c>
      <c r="AC44" s="7">
        <f t="shared" si="26"/>
        <v>0.17004222966839683</v>
      </c>
      <c r="AD44" s="7">
        <f t="shared" si="27"/>
        <v>1.5140992979583332E-2</v>
      </c>
      <c r="AE44" s="7">
        <f t="shared" si="28"/>
        <v>1.5140992979583334E-2</v>
      </c>
      <c r="AF44" s="7">
        <f t="shared" si="29"/>
        <v>0.16627170719934697</v>
      </c>
      <c r="AH44" s="7">
        <f t="shared" si="30"/>
        <v>6.508081542007331E-2</v>
      </c>
      <c r="AI44" s="7">
        <f t="shared" si="31"/>
        <v>2.1476669088624192</v>
      </c>
      <c r="AJ44" s="7">
        <f t="shared" si="37"/>
        <v>12.871323134357306</v>
      </c>
      <c r="AL44" s="7">
        <f t="shared" si="33"/>
        <v>3.157323724028696E-3</v>
      </c>
      <c r="AM44" s="7">
        <f t="shared" si="34"/>
        <v>0.10419168289294697</v>
      </c>
      <c r="AN44" s="7">
        <f t="shared" si="35"/>
        <v>0.19710214167773724</v>
      </c>
    </row>
    <row r="45" spans="1:40" x14ac:dyDescent="0.4">
      <c r="A45" s="7">
        <f t="shared" si="36"/>
        <v>34</v>
      </c>
      <c r="B45" s="2">
        <f t="shared" si="8"/>
        <v>0.9922179382602434</v>
      </c>
      <c r="C45" s="1">
        <f t="shared" si="9"/>
        <v>4.9480105182338051E-2</v>
      </c>
      <c r="D45" s="3">
        <f t="shared" si="10"/>
        <v>3.5550340114781115E-2</v>
      </c>
      <c r="E45" s="7">
        <f t="shared" si="11"/>
        <v>1.1837034211180054E-3</v>
      </c>
      <c r="F45" s="1">
        <f t="shared" si="12"/>
        <v>3.4991184653972038E-2</v>
      </c>
      <c r="G45" s="3">
        <f t="shared" si="13"/>
        <v>0.96506911778968041</v>
      </c>
      <c r="H45" s="3">
        <f t="shared" si="14"/>
        <v>2.6314221047188828E-2</v>
      </c>
      <c r="I45" s="9">
        <f t="shared" si="15"/>
        <v>5.6134762834133725E-2</v>
      </c>
      <c r="J45" s="9">
        <f t="shared" si="16"/>
        <v>1.5249814243884384E-3</v>
      </c>
      <c r="K45" s="9">
        <f t="shared" si="0"/>
        <v>1.3919601235788634E-2</v>
      </c>
      <c r="L45" s="7">
        <f t="shared" si="17"/>
        <v>0.94522179915371551</v>
      </c>
      <c r="M45" s="7">
        <f t="shared" si="18"/>
        <v>5.4778200846284465E-2</v>
      </c>
      <c r="N45" s="7">
        <f t="shared" si="19"/>
        <v>4.6533853650745957E-2</v>
      </c>
      <c r="O45" s="3">
        <f t="shared" si="1"/>
        <v>3.3074430513147332E-2</v>
      </c>
      <c r="P45" s="8">
        <f t="shared" si="2"/>
        <v>1.916754140824707E-3</v>
      </c>
      <c r="Q45" s="9">
        <f t="shared" si="3"/>
        <v>4.9498841286843405E-2</v>
      </c>
      <c r="R45" s="22">
        <f t="shared" si="4"/>
        <v>5.7765913377257408E-3</v>
      </c>
      <c r="S45" s="3">
        <f t="shared" si="5"/>
        <v>0.96506911778968041</v>
      </c>
      <c r="T45" s="9">
        <f t="shared" si="20"/>
        <v>2.6314221047188828E-2</v>
      </c>
      <c r="U45" s="8">
        <f t="shared" si="21"/>
        <v>2.4271366633539373E-2</v>
      </c>
      <c r="V45" s="3">
        <f t="shared" si="6"/>
        <v>5.6134762834133725E-2</v>
      </c>
      <c r="W45" s="3">
        <f t="shared" si="38"/>
        <v>1.5249814243884384E-3</v>
      </c>
      <c r="X45" s="3">
        <f t="shared" si="23"/>
        <v>1.1569481120676413E-2</v>
      </c>
      <c r="Y45" s="7">
        <f t="shared" si="24"/>
        <v>-2.2262487017206584E-2</v>
      </c>
      <c r="Z45" s="7">
        <f t="shared" si="7"/>
        <v>1.5578151196537287E-2</v>
      </c>
      <c r="AB45" s="7">
        <f t="shared" si="25"/>
        <v>0.17357505786853095</v>
      </c>
      <c r="AC45" s="7">
        <f t="shared" si="26"/>
        <v>0.17357505786853092</v>
      </c>
      <c r="AD45" s="7">
        <f t="shared" si="27"/>
        <v>1.7935054340794756E-2</v>
      </c>
      <c r="AE45" s="7">
        <f t="shared" si="28"/>
        <v>1.7935054340794756E-2</v>
      </c>
      <c r="AF45" s="7">
        <f t="shared" si="29"/>
        <v>0.16924762519211908</v>
      </c>
      <c r="AH45" s="7">
        <f t="shared" si="30"/>
        <v>6.6148861026294664E-2</v>
      </c>
      <c r="AI45" s="7">
        <f t="shared" si="31"/>
        <v>2.2490612748940184</v>
      </c>
      <c r="AJ45" s="7">
        <f t="shared" si="37"/>
        <v>11.288170740918419</v>
      </c>
      <c r="AL45" s="7">
        <f t="shared" si="33"/>
        <v>3.8335082816494141E-3</v>
      </c>
      <c r="AM45" s="7">
        <f t="shared" si="34"/>
        <v>0.13033928157608007</v>
      </c>
      <c r="AN45" s="7">
        <f t="shared" si="35"/>
        <v>0.18257013728896138</v>
      </c>
    </row>
    <row r="46" spans="1:40" x14ac:dyDescent="0.4">
      <c r="A46" s="7">
        <f t="shared" si="36"/>
        <v>35</v>
      </c>
      <c r="B46" s="2">
        <f t="shared" si="8"/>
        <v>1</v>
      </c>
      <c r="C46" s="1">
        <f t="shared" si="9"/>
        <v>4.9868182457068408E-2</v>
      </c>
      <c r="D46" s="3">
        <f t="shared" si="10"/>
        <v>4.3936933623407413E-2</v>
      </c>
      <c r="E46" s="7">
        <f t="shared" si="11"/>
        <v>1.4629479908080561E-3</v>
      </c>
      <c r="F46" s="1">
        <f t="shared" si="12"/>
        <v>3.5346612117190306E-2</v>
      </c>
      <c r="G46" s="3">
        <f t="shared" si="13"/>
        <v>0.94595946890676541</v>
      </c>
      <c r="H46" s="3">
        <f t="shared" si="14"/>
        <v>2.5793164559555184E-2</v>
      </c>
      <c r="I46" s="9">
        <f t="shared" si="15"/>
        <v>6.5728528616530474E-2</v>
      </c>
      <c r="J46" s="9">
        <f t="shared" si="16"/>
        <v>1.7856098455205972E-3</v>
      </c>
      <c r="K46" s="9">
        <f t="shared" si="0"/>
        <v>1.3789387202537891E-2</v>
      </c>
      <c r="L46" s="7">
        <f t="shared" si="17"/>
        <v>0.93525419878006022</v>
      </c>
      <c r="M46" s="7">
        <f t="shared" si="18"/>
        <v>6.4745801219939697E-2</v>
      </c>
      <c r="N46" s="7">
        <f t="shared" si="19"/>
        <v>4.8001179891323929E-2</v>
      </c>
      <c r="O46" s="3">
        <f t="shared" si="1"/>
        <v>3.305806739525239E-2</v>
      </c>
      <c r="P46" s="8">
        <f t="shared" si="2"/>
        <v>2.2885447219379153E-3</v>
      </c>
      <c r="Q46" s="9">
        <f t="shared" si="3"/>
        <v>4.9474352418461598E-2</v>
      </c>
      <c r="R46" s="22">
        <f t="shared" si="4"/>
        <v>6.8970700702680951E-3</v>
      </c>
      <c r="S46" s="3">
        <f t="shared" si="5"/>
        <v>0.94595946890676541</v>
      </c>
      <c r="T46" s="9">
        <f t="shared" si="20"/>
        <v>2.5793164559555184E-2</v>
      </c>
      <c r="U46" s="8">
        <f t="shared" si="21"/>
        <v>2.3116586905259182E-2</v>
      </c>
      <c r="V46" s="3">
        <f t="shared" si="6"/>
        <v>6.5728528616530474E-2</v>
      </c>
      <c r="W46" s="3">
        <f t="shared" si="38"/>
        <v>1.7856098455205972E-3</v>
      </c>
      <c r="X46" s="3">
        <f t="shared" si="23"/>
        <v>1.0641480322726177E-2</v>
      </c>
      <c r="Y46" s="7">
        <f t="shared" si="24"/>
        <v>-2.4884592986064741E-2</v>
      </c>
      <c r="Z46" s="7">
        <f t="shared" si="7"/>
        <v>1.5316843470238851E-2</v>
      </c>
      <c r="AB46" s="7">
        <f t="shared" si="25"/>
        <v>0.17444303820275109</v>
      </c>
      <c r="AC46" s="7">
        <f t="shared" si="26"/>
        <v>0.17444303820275109</v>
      </c>
      <c r="AD46" s="7">
        <f t="shared" si="27"/>
        <v>2.0892965572428503E-2</v>
      </c>
      <c r="AE46" s="7">
        <f t="shared" si="28"/>
        <v>2.0892965572428503E-2</v>
      </c>
      <c r="AF46" s="7">
        <f t="shared" si="29"/>
        <v>0.17045141078911483</v>
      </c>
      <c r="AH46" s="7">
        <f t="shared" si="30"/>
        <v>6.611613479050478E-2</v>
      </c>
      <c r="AI46" s="7">
        <f t="shared" si="31"/>
        <v>2.3140647176676672</v>
      </c>
      <c r="AJ46" s="7">
        <f t="shared" si="37"/>
        <v>9.6213215542383441</v>
      </c>
      <c r="AL46" s="7">
        <f t="shared" si="33"/>
        <v>4.5770894438758297E-3</v>
      </c>
      <c r="AM46" s="7">
        <f t="shared" si="34"/>
        <v>0.16019813053565404</v>
      </c>
      <c r="AN46" s="7">
        <f t="shared" si="35"/>
        <v>0.1593864812903191</v>
      </c>
    </row>
    <row r="47" spans="1:40" x14ac:dyDescent="0.4">
      <c r="A47" s="7">
        <f t="shared" si="36"/>
        <v>36</v>
      </c>
      <c r="B47" s="2">
        <f t="shared" si="8"/>
        <v>0.9922179382602434</v>
      </c>
      <c r="C47" s="1">
        <f t="shared" si="9"/>
        <v>4.9480105182338051E-2</v>
      </c>
      <c r="D47" s="3">
        <f t="shared" si="10"/>
        <v>5.3926197030622854E-2</v>
      </c>
      <c r="E47" s="7">
        <f t="shared" si="11"/>
        <v>1.7955559273676702E-3</v>
      </c>
      <c r="F47" s="1">
        <f t="shared" si="12"/>
        <v>3.5174740405846935E-2</v>
      </c>
      <c r="G47" s="3">
        <f t="shared" si="13"/>
        <v>0.92311634638663576</v>
      </c>
      <c r="H47" s="3">
        <f t="shared" si="14"/>
        <v>2.5170308678745923E-2</v>
      </c>
      <c r="I47" s="9">
        <f t="shared" si="15"/>
        <v>7.6620632180493489E-2</v>
      </c>
      <c r="J47" s="9">
        <f t="shared" si="16"/>
        <v>2.0815094764968334E-3</v>
      </c>
      <c r="K47" s="9">
        <f t="shared" si="0"/>
        <v>1.3625909077621378E-2</v>
      </c>
      <c r="L47" s="7">
        <f t="shared" si="17"/>
        <v>0.92361942734832214</v>
      </c>
      <c r="M47" s="7">
        <f t="shared" si="18"/>
        <v>7.6380572651677872E-2</v>
      </c>
      <c r="N47" s="7">
        <f t="shared" si="19"/>
        <v>4.8125632789855662E-2</v>
      </c>
      <c r="O47" s="3">
        <f t="shared" si="1"/>
        <v>3.2488073590774234E-2</v>
      </c>
      <c r="P47" s="8">
        <f t="shared" si="2"/>
        <v>2.6866668150727011E-3</v>
      </c>
      <c r="Q47" s="9">
        <f t="shared" si="3"/>
        <v>4.8621305746920786E-2</v>
      </c>
      <c r="R47" s="22">
        <f t="shared" si="4"/>
        <v>8.0969050337497094E-3</v>
      </c>
      <c r="S47" s="3">
        <f t="shared" si="5"/>
        <v>0.92311634638663576</v>
      </c>
      <c r="T47" s="9">
        <f t="shared" si="20"/>
        <v>2.5170308678745923E-2</v>
      </c>
      <c r="U47" s="8">
        <f t="shared" si="21"/>
        <v>2.1481364872660245E-2</v>
      </c>
      <c r="V47" s="3">
        <f t="shared" si="6"/>
        <v>7.6620632180493489E-2</v>
      </c>
      <c r="W47" s="3">
        <f t="shared" si="38"/>
        <v>2.0815094764968334E-3</v>
      </c>
      <c r="X47" s="3">
        <f t="shared" si="23"/>
        <v>9.4802093627457014E-3</v>
      </c>
      <c r="Y47" s="7">
        <f t="shared" si="24"/>
        <v>-2.664426791719542E-2</v>
      </c>
      <c r="Z47" s="7">
        <f t="shared" si="7"/>
        <v>1.4739665635201894E-2</v>
      </c>
      <c r="AB47" s="7">
        <f t="shared" si="25"/>
        <v>0.17258097694166252</v>
      </c>
      <c r="AC47" s="7">
        <f t="shared" si="26"/>
        <v>0.17258097694166252</v>
      </c>
      <c r="AD47" s="7">
        <f t="shared" si="27"/>
        <v>2.3933242159864743E-2</v>
      </c>
      <c r="AE47" s="7">
        <f t="shared" si="28"/>
        <v>2.3933242159864747E-2</v>
      </c>
      <c r="AF47" s="7">
        <f t="shared" si="29"/>
        <v>0.16986995118433182</v>
      </c>
      <c r="AH47" s="7">
        <f t="shared" si="30"/>
        <v>6.4976147181548469E-2</v>
      </c>
      <c r="AI47" s="7">
        <f t="shared" si="31"/>
        <v>2.3391412985357447</v>
      </c>
      <c r="AJ47" s="7">
        <f t="shared" si="37"/>
        <v>7.9527604344076819</v>
      </c>
      <c r="AL47" s="7">
        <f t="shared" si="33"/>
        <v>5.3733336301454012E-3</v>
      </c>
      <c r="AM47" s="7">
        <f t="shared" si="34"/>
        <v>0.19344001068523445</v>
      </c>
      <c r="AN47" s="7">
        <f t="shared" si="35"/>
        <v>0.1290702885156258</v>
      </c>
    </row>
    <row r="48" spans="1:40" x14ac:dyDescent="0.4">
      <c r="A48" s="7">
        <f t="shared" si="36"/>
        <v>37</v>
      </c>
      <c r="B48" s="2">
        <f t="shared" si="8"/>
        <v>0.96923323447634402</v>
      </c>
      <c r="C48" s="1">
        <f t="shared" si="9"/>
        <v>4.8333899780320891E-2</v>
      </c>
      <c r="D48" s="3">
        <f t="shared" si="10"/>
        <v>6.5728528616530474E-2</v>
      </c>
      <c r="E48" s="7">
        <f t="shared" si="11"/>
        <v>2.1885327661349402E-3</v>
      </c>
      <c r="F48" s="1">
        <f t="shared" si="12"/>
        <v>3.44902896760651E-2</v>
      </c>
      <c r="G48" s="3">
        <f t="shared" si="13"/>
        <v>0.8968300597468688</v>
      </c>
      <c r="H48" s="3">
        <f t="shared" si="14"/>
        <v>2.4453569178540156E-2</v>
      </c>
      <c r="I48" s="9">
        <f t="shared" si="15"/>
        <v>8.8921617459386343E-2</v>
      </c>
      <c r="J48" s="9">
        <f t="shared" si="16"/>
        <v>2.4156834019735548E-3</v>
      </c>
      <c r="K48" s="9">
        <f t="shared" si="0"/>
        <v>1.3434626290256855E-2</v>
      </c>
      <c r="L48" s="7">
        <f t="shared" si="17"/>
        <v>0.91009487909144626</v>
      </c>
      <c r="M48" s="7">
        <f t="shared" si="18"/>
        <v>8.9905120908553737E-2</v>
      </c>
      <c r="N48" s="7">
        <f t="shared" si="19"/>
        <v>4.6914866588322897E-2</v>
      </c>
      <c r="O48" s="3">
        <f t="shared" si="1"/>
        <v>3.1389436012567426E-2</v>
      </c>
      <c r="P48" s="8">
        <f t="shared" si="2"/>
        <v>3.1008536634976754E-3</v>
      </c>
      <c r="Q48" s="9">
        <f t="shared" si="3"/>
        <v>4.697709642051065E-2</v>
      </c>
      <c r="R48" s="22">
        <f t="shared" si="4"/>
        <v>9.3451549317685491E-3</v>
      </c>
      <c r="S48" s="3">
        <f t="shared" si="5"/>
        <v>0.8968300597468688</v>
      </c>
      <c r="T48" s="9">
        <f t="shared" si="20"/>
        <v>2.4453569178540156E-2</v>
      </c>
      <c r="U48" s="8">
        <f t="shared" si="21"/>
        <v>1.9447244855294227E-2</v>
      </c>
      <c r="V48" s="3">
        <f t="shared" si="6"/>
        <v>8.8921617459386343E-2</v>
      </c>
      <c r="W48" s="3">
        <f t="shared" si="38"/>
        <v>2.4156834019735548E-3</v>
      </c>
      <c r="X48" s="3">
        <f t="shared" si="23"/>
        <v>8.150686663695221E-3</v>
      </c>
      <c r="Y48" s="7">
        <f t="shared" si="24"/>
        <v>-2.7467621733028667E-2</v>
      </c>
      <c r="Z48" s="7">
        <f t="shared" si="7"/>
        <v>1.3859891150654099E-2</v>
      </c>
      <c r="AB48" s="7">
        <f t="shared" si="25"/>
        <v>0.16805311211641641</v>
      </c>
      <c r="AC48" s="7">
        <f t="shared" si="26"/>
        <v>0.16805311211641641</v>
      </c>
      <c r="AD48" s="7">
        <f t="shared" si="27"/>
        <v>2.6956815176761729E-2</v>
      </c>
      <c r="AE48" s="7">
        <f t="shared" si="28"/>
        <v>2.6956815176761725E-2</v>
      </c>
      <c r="AF48" s="7">
        <f t="shared" si="29"/>
        <v>0.16754230556014946</v>
      </c>
      <c r="AH48" s="7">
        <f t="shared" si="30"/>
        <v>6.2778872025134852E-2</v>
      </c>
      <c r="AI48" s="7">
        <f t="shared" si="31"/>
        <v>2.3228182649299893</v>
      </c>
      <c r="AJ48" s="7">
        <f t="shared" si="37"/>
        <v>6.3575293486177289</v>
      </c>
      <c r="AL48" s="7">
        <f t="shared" si="33"/>
        <v>6.2017073269953508E-3</v>
      </c>
      <c r="AM48" s="7">
        <f t="shared" si="34"/>
        <v>0.22946317109882797</v>
      </c>
      <c r="AN48" s="7">
        <f t="shared" si="35"/>
        <v>9.4379916088704399E-2</v>
      </c>
    </row>
    <row r="49" spans="1:40" x14ac:dyDescent="0.4">
      <c r="A49" s="7">
        <f t="shared" si="36"/>
        <v>38</v>
      </c>
      <c r="B49" s="2">
        <f t="shared" si="8"/>
        <v>0.93210249235952758</v>
      </c>
      <c r="C49" s="1">
        <f t="shared" si="9"/>
        <v>4.6482257157673131E-2</v>
      </c>
      <c r="D49" s="3">
        <f>1/EXP((A49-E$4)^2/(2*I$4^2))</f>
        <v>7.9559508718227673E-2</v>
      </c>
      <c r="E49" s="7">
        <f t="shared" si="11"/>
        <v>2.6490565870304532E-3</v>
      </c>
      <c r="F49" s="1">
        <f t="shared" si="12"/>
        <v>3.3332296986480325E-2</v>
      </c>
      <c r="G49" s="3">
        <f t="shared" si="13"/>
        <v>0.86742847318341076</v>
      </c>
      <c r="H49" s="3">
        <f t="shared" si="14"/>
        <v>2.3651885823734578E-2</v>
      </c>
      <c r="I49" s="9">
        <f t="shared" si="15"/>
        <v>0.10273981490249434</v>
      </c>
      <c r="J49" s="9">
        <f t="shared" si="16"/>
        <v>2.791074574134311E-3</v>
      </c>
      <c r="K49" s="9">
        <f t="shared" si="0"/>
        <v>1.3221480198934444E-2</v>
      </c>
      <c r="L49" s="7">
        <f t="shared" si="17"/>
        <v>0.89444923971677348</v>
      </c>
      <c r="M49" s="7">
        <f t="shared" si="18"/>
        <v>0.10555076028322651</v>
      </c>
      <c r="N49" s="7">
        <f t="shared" si="19"/>
        <v>4.4466518740935976E-2</v>
      </c>
      <c r="O49" s="3">
        <f t="shared" si="1"/>
        <v>2.9814047697571028E-2</v>
      </c>
      <c r="P49" s="8">
        <f t="shared" si="2"/>
        <v>3.5182492889092982E-3</v>
      </c>
      <c r="Q49" s="9">
        <f t="shared" si="3"/>
        <v>4.4619387006945489E-2</v>
      </c>
      <c r="R49" s="22">
        <f t="shared" si="4"/>
        <v>1.0603075237144795E-2</v>
      </c>
      <c r="S49" s="3">
        <f t="shared" si="5"/>
        <v>0.86742847318341076</v>
      </c>
      <c r="T49" s="9">
        <f t="shared" si="20"/>
        <v>2.3651885823734578E-2</v>
      </c>
      <c r="U49" s="8">
        <f t="shared" si="21"/>
        <v>1.7121198030942322E-2</v>
      </c>
      <c r="V49" s="3">
        <f t="shared" si="6"/>
        <v>0.10273981490249434</v>
      </c>
      <c r="W49" s="3">
        <f t="shared" si="38"/>
        <v>2.791074574134311E-3</v>
      </c>
      <c r="X49" s="3">
        <f t="shared" si="23"/>
        <v>6.730570432756061E-3</v>
      </c>
      <c r="Y49" s="7">
        <f t="shared" si="24"/>
        <v>-2.734532070999366E-2</v>
      </c>
      <c r="Z49" s="7">
        <f t="shared" si="7"/>
        <v>1.270681416277194E-2</v>
      </c>
      <c r="AB49" s="7">
        <f t="shared" si="25"/>
        <v>0.16105253323548202</v>
      </c>
      <c r="AC49" s="7">
        <f t="shared" si="26"/>
        <v>0.16105253323548202</v>
      </c>
      <c r="AD49" s="7">
        <f t="shared" si="27"/>
        <v>2.9852217196725202E-2</v>
      </c>
      <c r="AE49" s="7">
        <f t="shared" si="28"/>
        <v>2.9852217196725202E-2</v>
      </c>
      <c r="AF49" s="7">
        <f t="shared" si="29"/>
        <v>0.16355942972221357</v>
      </c>
      <c r="AH49" s="7">
        <f t="shared" si="30"/>
        <v>5.9628095395142057E-2</v>
      </c>
      <c r="AI49" s="7">
        <f t="shared" si="31"/>
        <v>2.2658676250153982</v>
      </c>
      <c r="AJ49" s="7">
        <f t="shared" si="37"/>
        <v>4.8979800916370433</v>
      </c>
      <c r="AL49" s="7">
        <f t="shared" si="33"/>
        <v>7.0364985778185963E-3</v>
      </c>
      <c r="AM49" s="7">
        <f t="shared" si="34"/>
        <v>0.26738694595710666</v>
      </c>
      <c r="AN49" s="7">
        <f t="shared" si="35"/>
        <v>5.9220782407117534E-2</v>
      </c>
    </row>
    <row r="50" spans="1:40" x14ac:dyDescent="0.4">
      <c r="A50" s="7">
        <f t="shared" si="36"/>
        <v>39</v>
      </c>
      <c r="B50" s="2">
        <f t="shared" si="8"/>
        <v>0.88249690258459534</v>
      </c>
      <c r="C50" s="1">
        <f t="shared" si="9"/>
        <v>4.4008516555886321E-2</v>
      </c>
      <c r="D50" s="3">
        <f t="shared" si="10"/>
        <v>9.5634444832538593E-2</v>
      </c>
      <c r="E50" s="7">
        <f t="shared" si="11"/>
        <v>3.1842963853369612E-3</v>
      </c>
      <c r="F50" s="1">
        <f t="shared" si="12"/>
        <v>3.1761250504721512E-2</v>
      </c>
      <c r="G50" s="3">
        <f t="shared" si="13"/>
        <v>0.835270211411272</v>
      </c>
      <c r="H50" s="3">
        <f t="shared" si="14"/>
        <v>2.2775037116044564E-2</v>
      </c>
      <c r="I50" s="9">
        <f t="shared" si="15"/>
        <v>0.11817891718178054</v>
      </c>
      <c r="J50" s="9">
        <f t="shared" si="16"/>
        <v>3.2104999532832916E-3</v>
      </c>
      <c r="K50" s="9">
        <f t="shared" si="0"/>
        <v>1.2992768534663928E-2</v>
      </c>
      <c r="L50" s="7">
        <f t="shared" si="17"/>
        <v>0.87645050611354036</v>
      </c>
      <c r="M50" s="7">
        <f t="shared" si="18"/>
        <v>0.12354949388645961</v>
      </c>
      <c r="N50" s="7">
        <f t="shared" si="19"/>
        <v>4.0958001309358734E-2</v>
      </c>
      <c r="O50" s="3">
        <f t="shared" si="1"/>
        <v>2.7837164079662108E-2</v>
      </c>
      <c r="P50" s="8">
        <f t="shared" si="2"/>
        <v>3.9240864250594028E-3</v>
      </c>
      <c r="Q50" s="9">
        <f t="shared" si="3"/>
        <v>4.1660803988969201E-2</v>
      </c>
      <c r="R50" s="22">
        <f t="shared" si="4"/>
        <v>1.1826161305034246E-2</v>
      </c>
      <c r="S50" s="3">
        <f t="shared" si="5"/>
        <v>0.835270211411272</v>
      </c>
      <c r="T50" s="9">
        <f t="shared" si="20"/>
        <v>2.2775037116044564E-2</v>
      </c>
      <c r="U50" s="8">
        <f t="shared" si="21"/>
        <v>1.4626740776089924E-2</v>
      </c>
      <c r="V50" s="3">
        <f t="shared" si="6"/>
        <v>0.11817891718178054</v>
      </c>
      <c r="W50" s="3">
        <f t="shared" si="38"/>
        <v>3.2104999532832916E-3</v>
      </c>
      <c r="X50" s="3">
        <f t="shared" si="23"/>
        <v>5.3031604530465312E-3</v>
      </c>
      <c r="Y50" s="7">
        <f t="shared" si="24"/>
        <v>-2.633126053326881E-2</v>
      </c>
      <c r="Z50" s="7">
        <f t="shared" si="7"/>
        <v>1.1324807917846163E-2</v>
      </c>
      <c r="AB50" s="7">
        <f t="shared" si="25"/>
        <v>0.15189077959999259</v>
      </c>
      <c r="AC50" s="7">
        <f t="shared" si="26"/>
        <v>0.15189077959999261</v>
      </c>
      <c r="AD50" s="7">
        <f t="shared" si="27"/>
        <v>3.2503154126068828E-2</v>
      </c>
      <c r="AE50" s="7">
        <f t="shared" si="28"/>
        <v>3.2503154126068828E-2</v>
      </c>
      <c r="AF50" s="7">
        <f t="shared" si="29"/>
        <v>0.15806267319279263</v>
      </c>
      <c r="AH50" s="7">
        <f t="shared" si="30"/>
        <v>5.5674328159324223E-2</v>
      </c>
      <c r="AI50" s="7">
        <f t="shared" si="31"/>
        <v>2.1712987982136447</v>
      </c>
      <c r="AJ50" s="7">
        <f t="shared" si="37"/>
        <v>3.6197048995878509</v>
      </c>
      <c r="AL50" s="7">
        <f t="shared" si="33"/>
        <v>7.8481728501188057E-3</v>
      </c>
      <c r="AM50" s="7">
        <f t="shared" si="34"/>
        <v>0.3060787411546334</v>
      </c>
      <c r="AN50" s="7">
        <f t="shared" si="35"/>
        <v>2.8363935326122927E-2</v>
      </c>
    </row>
    <row r="51" spans="1:40" x14ac:dyDescent="0.4">
      <c r="A51" s="7">
        <f t="shared" si="36"/>
        <v>40</v>
      </c>
      <c r="B51" s="2">
        <f t="shared" si="8"/>
        <v>0.82257756239866464</v>
      </c>
      <c r="C51" s="1">
        <f t="shared" si="9"/>
        <v>4.102044796678718E-2</v>
      </c>
      <c r="D51" s="3">
        <f t="shared" si="10"/>
        <v>0.11416176000968693</v>
      </c>
      <c r="E51" s="7">
        <f t="shared" si="11"/>
        <v>3.8011919280663436E-3</v>
      </c>
      <c r="F51" s="1">
        <f t="shared" si="12"/>
        <v>2.9854671155170927E-2</v>
      </c>
      <c r="G51" s="3">
        <f t="shared" si="13"/>
        <v>0.80073740291680806</v>
      </c>
      <c r="H51" s="3">
        <f t="shared" si="14"/>
        <v>2.183344242675973E-2</v>
      </c>
      <c r="I51" s="9">
        <f t="shared" si="15"/>
        <v>0.1353352832366127</v>
      </c>
      <c r="J51" s="9">
        <f t="shared" si="16"/>
        <v>3.6765772683497846E-3</v>
      </c>
      <c r="K51" s="9">
        <f t="shared" si="0"/>
        <v>1.2755009847554757E-2</v>
      </c>
      <c r="L51" s="7">
        <f t="shared" si="17"/>
        <v>0.85587712936753968</v>
      </c>
      <c r="M51" s="7">
        <f t="shared" si="18"/>
        <v>0.14412287063246038</v>
      </c>
      <c r="N51" s="7">
        <f t="shared" si="19"/>
        <v>3.662847705470474E-2</v>
      </c>
      <c r="O51" s="3">
        <f t="shared" si="1"/>
        <v>2.5551930246499582E-2</v>
      </c>
      <c r="P51" s="8">
        <f t="shared" si="2"/>
        <v>4.3027409086713458E-3</v>
      </c>
      <c r="Q51" s="9">
        <f t="shared" si="3"/>
        <v>3.8240747315096253E-2</v>
      </c>
      <c r="R51" s="22">
        <f t="shared" si="4"/>
        <v>1.2967326028999646E-2</v>
      </c>
      <c r="S51" s="3">
        <f t="shared" si="5"/>
        <v>0.80073740291680806</v>
      </c>
      <c r="T51" s="9">
        <f t="shared" si="20"/>
        <v>2.183344242675973E-2</v>
      </c>
      <c r="U51" s="8">
        <f t="shared" si="21"/>
        <v>1.2093075721149715E-2</v>
      </c>
      <c r="V51" s="3">
        <f t="shared" si="6"/>
        <v>0.1353352832366127</v>
      </c>
      <c r="W51" s="3">
        <f t="shared" si="38"/>
        <v>3.6765772683497846E-3</v>
      </c>
      <c r="X51" s="3">
        <f t="shared" si="23"/>
        <v>3.9494522335679029E-3</v>
      </c>
      <c r="Y51" s="7">
        <f t="shared" si="24"/>
        <v>-2.4535401333555036E-2</v>
      </c>
      <c r="Z51" s="7">
        <f t="shared" si="7"/>
        <v>9.7714789449913769E-3</v>
      </c>
      <c r="AB51" s="7">
        <f t="shared" si="25"/>
        <v>0.14097808827808544</v>
      </c>
      <c r="AC51" s="7">
        <f t="shared" si="26"/>
        <v>0.14097808827808544</v>
      </c>
      <c r="AD51" s="7">
        <f t="shared" si="27"/>
        <v>3.4798077092801104E-2</v>
      </c>
      <c r="AE51" s="7">
        <f t="shared" si="28"/>
        <v>3.4798077092801104E-2</v>
      </c>
      <c r="AF51" s="7">
        <f t="shared" si="29"/>
        <v>0.15124076403733153</v>
      </c>
      <c r="AH51" s="7">
        <f t="shared" si="30"/>
        <v>5.1103860492999163E-2</v>
      </c>
      <c r="AI51" s="7">
        <f t="shared" si="31"/>
        <v>2.0441544197199666</v>
      </c>
      <c r="AJ51" s="7">
        <f t="shared" si="37"/>
        <v>2.5495322055541236</v>
      </c>
      <c r="AL51" s="7">
        <f t="shared" si="33"/>
        <v>8.6054818173426917E-3</v>
      </c>
      <c r="AM51" s="7">
        <f t="shared" si="34"/>
        <v>0.34421927269370767</v>
      </c>
      <c r="AN51" s="7">
        <f t="shared" si="35"/>
        <v>6.9870823250455447E-3</v>
      </c>
    </row>
    <row r="52" spans="1:40" x14ac:dyDescent="0.4">
      <c r="A52" s="7">
        <f t="shared" si="36"/>
        <v>41</v>
      </c>
      <c r="B52" s="2">
        <f t="shared" si="8"/>
        <v>0.75483960198900735</v>
      </c>
      <c r="C52" s="1">
        <f t="shared" si="9"/>
        <v>3.7642478997808718E-2</v>
      </c>
      <c r="D52" s="3">
        <f t="shared" si="10"/>
        <v>0.1353352832366127</v>
      </c>
      <c r="E52" s="7">
        <f t="shared" si="11"/>
        <v>4.5061970503777566E-3</v>
      </c>
      <c r="F52" s="1">
        <f t="shared" si="12"/>
        <v>2.7701594413579431E-2</v>
      </c>
      <c r="G52" s="3">
        <f t="shared" si="13"/>
        <v>0.76422816517149039</v>
      </c>
      <c r="H52" s="3">
        <f t="shared" si="14"/>
        <v>2.0837957093548572E-2</v>
      </c>
      <c r="I52" s="9">
        <f t="shared" si="15"/>
        <v>0.15429500550156833</v>
      </c>
      <c r="J52" s="9">
        <f t="shared" si="16"/>
        <v>4.1916453439209533E-3</v>
      </c>
      <c r="K52" s="9">
        <f t="shared" si="0"/>
        <v>1.2514801218734762E-2</v>
      </c>
      <c r="L52" s="7">
        <f t="shared" si="17"/>
        <v>0.83253248410985448</v>
      </c>
      <c r="M52" s="7">
        <f t="shared" si="18"/>
        <v>0.16746751589014555</v>
      </c>
      <c r="N52" s="7">
        <f t="shared" si="19"/>
        <v>3.1755269547142487E-2</v>
      </c>
      <c r="O52" s="3">
        <f t="shared" si="1"/>
        <v>2.306247721094095E-2</v>
      </c>
      <c r="P52" s="8">
        <f t="shared" si="2"/>
        <v>4.6391172026384805E-3</v>
      </c>
      <c r="Q52" s="9">
        <f t="shared" si="3"/>
        <v>3.4515058352766741E-2</v>
      </c>
      <c r="R52" s="22">
        <f t="shared" si="4"/>
        <v>1.3981075442427699E-2</v>
      </c>
      <c r="S52" s="3">
        <f t="shared" si="5"/>
        <v>0.76422816517149039</v>
      </c>
      <c r="T52" s="9">
        <f t="shared" si="20"/>
        <v>2.0837957093548572E-2</v>
      </c>
      <c r="U52" s="8">
        <f t="shared" si="21"/>
        <v>9.6435175749783747E-3</v>
      </c>
      <c r="V52" s="3">
        <f t="shared" si="6"/>
        <v>0.15429500550156833</v>
      </c>
      <c r="W52" s="3">
        <f t="shared" si="38"/>
        <v>4.1916453439209533E-3</v>
      </c>
      <c r="X52" s="3">
        <f t="shared" si="23"/>
        <v>2.7402704228442522E-3</v>
      </c>
      <c r="Y52" s="7">
        <f t="shared" si="24"/>
        <v>-2.2111751972164112E-2</v>
      </c>
      <c r="Z52" s="7">
        <f t="shared" si="7"/>
        <v>8.115075690454273E-3</v>
      </c>
      <c r="AB52" s="7">
        <f t="shared" si="25"/>
        <v>0.12879568678521164</v>
      </c>
      <c r="AC52" s="7">
        <f t="shared" si="26"/>
        <v>0.12879568678521164</v>
      </c>
      <c r="AD52" s="7">
        <f t="shared" si="27"/>
        <v>3.6640989230513461E-2</v>
      </c>
      <c r="AE52" s="7">
        <f t="shared" si="28"/>
        <v>3.6640989230513461E-2</v>
      </c>
      <c r="AF52" s="7">
        <f t="shared" si="29"/>
        <v>0.14332492404356098</v>
      </c>
      <c r="AH52" s="7">
        <f t="shared" si="30"/>
        <v>4.6124954421881907E-2</v>
      </c>
      <c r="AI52" s="7">
        <f t="shared" si="31"/>
        <v>1.8911231312971581</v>
      </c>
      <c r="AJ52" s="7">
        <f t="shared" si="37"/>
        <v>1.6956809780694033</v>
      </c>
      <c r="AL52" s="7">
        <f t="shared" si="33"/>
        <v>9.2782344052769611E-3</v>
      </c>
      <c r="AM52" s="7">
        <f t="shared" si="34"/>
        <v>0.38040761061635542</v>
      </c>
      <c r="AN52" s="7">
        <f t="shared" si="35"/>
        <v>9.0800553897645562E-5</v>
      </c>
    </row>
    <row r="53" spans="1:40" x14ac:dyDescent="0.4">
      <c r="A53" s="7">
        <f t="shared" si="36"/>
        <v>42</v>
      </c>
      <c r="B53" s="2">
        <f t="shared" si="8"/>
        <v>0.68194075119034814</v>
      </c>
      <c r="C53" s="1">
        <f t="shared" si="9"/>
        <v>3.4007145805270568E-2</v>
      </c>
      <c r="D53" s="3">
        <f t="shared" si="10"/>
        <v>0.15932557073921533</v>
      </c>
      <c r="E53" s="7">
        <f>D53/D$112</f>
        <v>5.3049906849463382E-3</v>
      </c>
      <c r="F53" s="1">
        <f t="shared" si="12"/>
        <v>2.5396499269173298E-2</v>
      </c>
      <c r="G53" s="3">
        <f t="shared" si="13"/>
        <v>0.72614903707369083</v>
      </c>
      <c r="H53" s="3">
        <f t="shared" si="14"/>
        <v>1.9799666078346809E-2</v>
      </c>
      <c r="I53" s="9">
        <f t="shared" si="15"/>
        <v>0.17513078834515097</v>
      </c>
      <c r="J53" s="9">
        <f t="shared" si="16"/>
        <v>4.7576792985479779E-3</v>
      </c>
      <c r="K53" s="9">
        <f t="shared" si="0"/>
        <v>1.2278672688447394E-2</v>
      </c>
      <c r="L53" s="7">
        <f t="shared" si="17"/>
        <v>0.80626247562473408</v>
      </c>
      <c r="M53" s="7">
        <f t="shared" si="18"/>
        <v>0.19373752437526592</v>
      </c>
      <c r="N53" s="7">
        <f t="shared" si="19"/>
        <v>2.6627595330518852E-2</v>
      </c>
      <c r="O53" s="3">
        <f t="shared" si="1"/>
        <v>2.0476244372965413E-2</v>
      </c>
      <c r="P53" s="8">
        <f t="shared" si="2"/>
        <v>4.9202548962078846E-3</v>
      </c>
      <c r="Q53" s="9">
        <f t="shared" si="3"/>
        <v>3.0644529766435179E-2</v>
      </c>
      <c r="R53" s="22">
        <f t="shared" si="4"/>
        <v>1.4828350286285586E-2</v>
      </c>
      <c r="S53" s="3">
        <f t="shared" si="5"/>
        <v>0.72614903707369083</v>
      </c>
      <c r="T53" s="9">
        <f t="shared" si="20"/>
        <v>1.9799666078346809E-2</v>
      </c>
      <c r="U53" s="8">
        <f t="shared" si="21"/>
        <v>7.3846690660783528E-3</v>
      </c>
      <c r="V53" s="3">
        <f t="shared" si="6"/>
        <v>0.17513078834515097</v>
      </c>
      <c r="W53" s="3">
        <f t="shared" si="38"/>
        <v>4.7576792985479779E-3</v>
      </c>
      <c r="X53" s="3">
        <f t="shared" si="23"/>
        <v>1.7296067600728496E-3</v>
      </c>
      <c r="Y53" s="7">
        <f t="shared" si="24"/>
        <v>-1.9242926264440498E-2</v>
      </c>
      <c r="Z53" s="7">
        <f t="shared" si="7"/>
        <v>6.4313415538350197E-3</v>
      </c>
      <c r="AB53" s="7">
        <f t="shared" si="25"/>
        <v>0.11586237348486837</v>
      </c>
      <c r="AC53" s="7">
        <f t="shared" si="26"/>
        <v>0.11586237348486837</v>
      </c>
      <c r="AD53" s="7">
        <f t="shared" si="27"/>
        <v>3.7962355845467394E-2</v>
      </c>
      <c r="AE53" s="7">
        <f t="shared" si="28"/>
        <v>3.7962355845467387E-2</v>
      </c>
      <c r="AF53" s="7">
        <f t="shared" si="29"/>
        <v>0.13458180306589523</v>
      </c>
      <c r="AH53" s="7">
        <f t="shared" si="30"/>
        <v>4.0952488745930819E-2</v>
      </c>
      <c r="AI53" s="7">
        <f t="shared" si="31"/>
        <v>1.7200045273290945</v>
      </c>
      <c r="AJ53" s="7">
        <f t="shared" si="37"/>
        <v>1.049870532446959</v>
      </c>
      <c r="AL53" s="7">
        <f t="shared" si="33"/>
        <v>9.8405097924157709E-3</v>
      </c>
      <c r="AM53" s="7">
        <f t="shared" si="34"/>
        <v>0.41330141128146236</v>
      </c>
      <c r="AN53" s="7">
        <f t="shared" si="35"/>
        <v>1.1883782608473998E-2</v>
      </c>
    </row>
    <row r="54" spans="1:40" x14ac:dyDescent="0.4">
      <c r="A54" s="7">
        <f t="shared" si="36"/>
        <v>43</v>
      </c>
      <c r="B54" s="2">
        <f t="shared" si="8"/>
        <v>0.60653065971263342</v>
      </c>
      <c r="C54" s="1">
        <f t="shared" si="9"/>
        <v>3.0246581604355675E-2</v>
      </c>
      <c r="D54" s="3">
        <f t="shared" si="10"/>
        <v>0.18627046369770089</v>
      </c>
      <c r="E54" s="7">
        <f t="shared" si="11"/>
        <v>6.2021624665281579E-3</v>
      </c>
      <c r="F54" s="1">
        <f t="shared" si="12"/>
        <v>2.3033255863007418E-2</v>
      </c>
      <c r="G54" s="3">
        <f t="shared" si="13"/>
        <v>0.68690755745738785</v>
      </c>
      <c r="H54" s="3">
        <f t="shared" si="14"/>
        <v>1.8729681608004249E-2</v>
      </c>
      <c r="I54" s="9">
        <f t="shared" si="15"/>
        <v>0.19789869908361465</v>
      </c>
      <c r="J54" s="9">
        <f t="shared" si="16"/>
        <v>5.3762022813720663E-3</v>
      </c>
      <c r="K54" s="9">
        <f t="shared" si="0"/>
        <v>1.2052941944688159E-2</v>
      </c>
      <c r="L54" s="7">
        <f t="shared" si="17"/>
        <v>0.77697551742786708</v>
      </c>
      <c r="M54" s="7">
        <f t="shared" si="18"/>
        <v>0.22302448257213284</v>
      </c>
      <c r="N54" s="7">
        <f t="shared" si="19"/>
        <v>2.1520731685595668E-2</v>
      </c>
      <c r="O54" s="3">
        <f t="shared" si="1"/>
        <v>1.789627589220864E-2</v>
      </c>
      <c r="P54" s="8">
        <f t="shared" si="2"/>
        <v>5.1369799707987746E-3</v>
      </c>
      <c r="Q54" s="9">
        <f t="shared" si="3"/>
        <v>2.6783376350557796E-2</v>
      </c>
      <c r="R54" s="22">
        <f t="shared" si="4"/>
        <v>1.5481502488691181E-2</v>
      </c>
      <c r="S54" s="3">
        <f t="shared" si="5"/>
        <v>0.68690755745738785</v>
      </c>
      <c r="T54" s="9">
        <f t="shared" si="20"/>
        <v>1.8729681608004249E-2</v>
      </c>
      <c r="U54" s="8">
        <f t="shared" si="21"/>
        <v>5.3978022395127665E-3</v>
      </c>
      <c r="V54" s="3">
        <f t="shared" si="6"/>
        <v>0.19789869908361465</v>
      </c>
      <c r="W54" s="3">
        <f t="shared" si="38"/>
        <v>5.3762022813720663E-3</v>
      </c>
      <c r="X54" s="3">
        <f t="shared" si="23"/>
        <v>9.5020077699316426E-4</v>
      </c>
      <c r="Y54" s="7">
        <f t="shared" si="24"/>
        <v>-1.6122929446082897E-2</v>
      </c>
      <c r="Z54" s="7">
        <f t="shared" si="7"/>
        <v>4.7999967698230872E-3</v>
      </c>
      <c r="AB54" s="7">
        <f t="shared" si="25"/>
        <v>0.10269831278188261</v>
      </c>
      <c r="AC54" s="7">
        <f t="shared" si="26"/>
        <v>0.10269831278188263</v>
      </c>
      <c r="AD54" s="7">
        <f t="shared" si="27"/>
        <v>3.8728703284482406E-2</v>
      </c>
      <c r="AE54" s="7">
        <f t="shared" si="28"/>
        <v>3.8728703284482406E-2</v>
      </c>
      <c r="AF54" s="7">
        <f t="shared" si="29"/>
        <v>0.12530408662028217</v>
      </c>
      <c r="AH54" s="7">
        <f t="shared" si="30"/>
        <v>3.579255178441728E-2</v>
      </c>
      <c r="AI54" s="7">
        <f t="shared" si="31"/>
        <v>1.539079726729943</v>
      </c>
      <c r="AJ54" s="7">
        <f t="shared" si="37"/>
        <v>0.5909294612330227</v>
      </c>
      <c r="AL54" s="7">
        <f t="shared" si="33"/>
        <v>1.0273959941597549E-2</v>
      </c>
      <c r="AM54" s="7">
        <f t="shared" si="34"/>
        <v>0.44178027748869464</v>
      </c>
      <c r="AN54" s="7">
        <f t="shared" si="35"/>
        <v>4.526184251271502E-2</v>
      </c>
    </row>
    <row r="55" spans="1:40" x14ac:dyDescent="0.4">
      <c r="A55" s="7">
        <f t="shared" si="36"/>
        <v>44</v>
      </c>
      <c r="B55" s="2">
        <f t="shared" si="8"/>
        <v>0.53109599103534522</v>
      </c>
      <c r="C55" s="1">
        <f t="shared" si="9"/>
        <v>2.6484791783168163E-2</v>
      </c>
      <c r="D55" s="3">
        <f t="shared" si="10"/>
        <v>0.21626516682988731</v>
      </c>
      <c r="E55" s="7">
        <f t="shared" si="11"/>
        <v>7.2008823830846192E-3</v>
      </c>
      <c r="F55" s="1">
        <f t="shared" si="12"/>
        <v>2.0699618963143096E-2</v>
      </c>
      <c r="G55" s="3">
        <f t="shared" si="13"/>
        <v>0.64690517546435233</v>
      </c>
      <c r="H55" s="3">
        <f t="shared" si="14"/>
        <v>1.7638949863743602E-2</v>
      </c>
      <c r="I55" s="9">
        <f t="shared" si="15"/>
        <v>0.22263486587889092</v>
      </c>
      <c r="J55" s="9">
        <f t="shared" si="16"/>
        <v>6.0481957657808538E-3</v>
      </c>
      <c r="K55" s="9">
        <f t="shared" si="0"/>
        <v>1.1843572814762228E-2</v>
      </c>
      <c r="L55" s="7">
        <f t="shared" si="17"/>
        <v>0.74466337732807364</v>
      </c>
      <c r="M55" s="7">
        <f t="shared" si="18"/>
        <v>0.25533662267192625</v>
      </c>
      <c r="N55" s="7">
        <f t="shared" si="19"/>
        <v>1.6673539988255052E-2</v>
      </c>
      <c r="O55" s="3">
        <f t="shared" si="1"/>
        <v>1.5414248166498376E-2</v>
      </c>
      <c r="P55" s="8">
        <f t="shared" si="2"/>
        <v>5.2853707966447182E-3</v>
      </c>
      <c r="Q55" s="9">
        <f t="shared" si="3"/>
        <v>2.3068800028052696E-2</v>
      </c>
      <c r="R55" s="22">
        <f t="shared" si="4"/>
        <v>1.5928713292060481E-2</v>
      </c>
      <c r="S55" s="3">
        <f t="shared" si="5"/>
        <v>0.64690517546435233</v>
      </c>
      <c r="T55" s="9">
        <f t="shared" si="20"/>
        <v>1.7638949863743602E-2</v>
      </c>
      <c r="U55" s="8">
        <f t="shared" si="21"/>
        <v>3.7336437082449688E-3</v>
      </c>
      <c r="V55" s="3">
        <f t="shared" si="6"/>
        <v>0.22263486587889092</v>
      </c>
      <c r="W55" s="3">
        <f t="shared" si="38"/>
        <v>6.0481957657808538E-3</v>
      </c>
      <c r="X55" s="3">
        <f t="shared" si="23"/>
        <v>4.1210902021333656E-4</v>
      </c>
      <c r="Y55" s="7">
        <f t="shared" si="24"/>
        <v>-1.2939896280010082E-2</v>
      </c>
      <c r="Z55" s="7">
        <f t="shared" si="7"/>
        <v>3.3009941348497839E-3</v>
      </c>
      <c r="AB55" s="7">
        <f t="shared" si="25"/>
        <v>8.9789406239987143E-2</v>
      </c>
      <c r="AC55" s="7">
        <f t="shared" si="26"/>
        <v>8.9789406239987143E-2</v>
      </c>
      <c r="AD55" s="7">
        <f t="shared" si="27"/>
        <v>3.8949374385313186E-2</v>
      </c>
      <c r="AE55" s="7">
        <f t="shared" si="28"/>
        <v>3.8949374385313186E-2</v>
      </c>
      <c r="AF55" s="7">
        <f t="shared" si="29"/>
        <v>0.11579888434529026</v>
      </c>
      <c r="AH55" s="7">
        <f t="shared" si="30"/>
        <v>3.0828496332996752E-2</v>
      </c>
      <c r="AI55" s="7">
        <f t="shared" si="31"/>
        <v>1.356453838651857</v>
      </c>
      <c r="AJ55" s="7">
        <f t="shared" si="37"/>
        <v>0.28927558364339162</v>
      </c>
      <c r="AL55" s="7">
        <f t="shared" si="33"/>
        <v>1.0570741593289436E-2</v>
      </c>
      <c r="AM55" s="7">
        <f t="shared" si="34"/>
        <v>0.46511263010473519</v>
      </c>
      <c r="AN55" s="7">
        <f t="shared" si="35"/>
        <v>0.10151446730928836</v>
      </c>
    </row>
    <row r="56" spans="1:40" x14ac:dyDescent="0.4">
      <c r="A56" s="7">
        <f t="shared" si="36"/>
        <v>45</v>
      </c>
      <c r="B56" s="2">
        <f t="shared" si="8"/>
        <v>0.45783336177161427</v>
      </c>
      <c r="C56" s="1">
        <f t="shared" si="9"/>
        <v>2.2831317619759869E-2</v>
      </c>
      <c r="D56" s="3">
        <f t="shared" si="10"/>
        <v>0.24935220877729619</v>
      </c>
      <c r="E56" s="7">
        <f t="shared" si="11"/>
        <v>8.302566491348291E-3</v>
      </c>
      <c r="F56" s="1">
        <f t="shared" si="12"/>
        <v>1.8472692281236394E-2</v>
      </c>
      <c r="G56" s="3">
        <f t="shared" si="13"/>
        <v>0.60653065971263342</v>
      </c>
      <c r="H56" s="3">
        <f t="shared" si="14"/>
        <v>1.6538071271133332E-2</v>
      </c>
      <c r="I56" s="9">
        <f t="shared" si="15"/>
        <v>0.24935220877729619</v>
      </c>
      <c r="J56" s="9">
        <f t="shared" si="16"/>
        <v>6.7740107433816787E-3</v>
      </c>
      <c r="K56" s="9">
        <f t="shared" si="0"/>
        <v>1.1656041007257506E-2</v>
      </c>
      <c r="L56" s="7">
        <f t="shared" si="17"/>
        <v>0.70942060262296969</v>
      </c>
      <c r="M56" s="7">
        <f t="shared" si="18"/>
        <v>0.29057939737703031</v>
      </c>
      <c r="N56" s="7">
        <f t="shared" si="19"/>
        <v>1.2271710356081255E-2</v>
      </c>
      <c r="O56" s="3">
        <f t="shared" si="1"/>
        <v>1.3104908490223404E-2</v>
      </c>
      <c r="P56" s="8">
        <f t="shared" si="2"/>
        <v>5.3677837910129905E-3</v>
      </c>
      <c r="Q56" s="9">
        <f t="shared" si="3"/>
        <v>1.9612666805504653E-2</v>
      </c>
      <c r="R56" s="22">
        <f t="shared" si="4"/>
        <v>1.6177084316410514E-2</v>
      </c>
      <c r="S56" s="3">
        <f t="shared" si="5"/>
        <v>0.60653065971263342</v>
      </c>
      <c r="T56" s="9">
        <f t="shared" si="20"/>
        <v>1.6538071271133332E-2</v>
      </c>
      <c r="U56" s="8">
        <f t="shared" si="21"/>
        <v>2.4112679255941108E-3</v>
      </c>
      <c r="V56" s="3">
        <f t="shared" si="6"/>
        <v>0.24935220877729619</v>
      </c>
      <c r="W56" s="3">
        <f t="shared" si="38"/>
        <v>6.7740107433816787E-3</v>
      </c>
      <c r="X56" s="3">
        <f t="shared" si="23"/>
        <v>1.0453148412397457E-4</v>
      </c>
      <c r="Y56" s="7">
        <f t="shared" si="24"/>
        <v>-9.860442430487143E-3</v>
      </c>
      <c r="Z56" s="7">
        <f t="shared" si="7"/>
        <v>2.010631856397238E-3</v>
      </c>
      <c r="AB56" s="7">
        <f t="shared" si="25"/>
        <v>7.7555702854998979E-2</v>
      </c>
      <c r="AC56" s="7">
        <f t="shared" si="26"/>
        <v>7.7555702854998979E-2</v>
      </c>
      <c r="AD56" s="7">
        <f t="shared" si="27"/>
        <v>3.8679036931272698E-2</v>
      </c>
      <c r="AE56" s="7">
        <f t="shared" si="28"/>
        <v>3.8679036931272698E-2</v>
      </c>
      <c r="AF56" s="7">
        <f t="shared" si="29"/>
        <v>0.10637429735578453</v>
      </c>
      <c r="AH56" s="7">
        <f t="shared" si="30"/>
        <v>2.6209816980446807E-2</v>
      </c>
      <c r="AI56" s="7">
        <f t="shared" si="31"/>
        <v>1.1794417641201063</v>
      </c>
      <c r="AJ56" s="7">
        <f t="shared" si="37"/>
        <v>0.11157312750242737</v>
      </c>
      <c r="AL56" s="7">
        <f t="shared" si="33"/>
        <v>1.0735567582025981E-2</v>
      </c>
      <c r="AM56" s="7">
        <f t="shared" si="34"/>
        <v>0.48310054119116913</v>
      </c>
      <c r="AN56" s="7">
        <f t="shared" si="35"/>
        <v>0.18037038008720493</v>
      </c>
    </row>
    <row r="57" spans="1:40" x14ac:dyDescent="0.4">
      <c r="A57" s="7">
        <f t="shared" si="36"/>
        <v>46</v>
      </c>
      <c r="B57" s="2">
        <f t="shared" si="8"/>
        <v>0.38855812751236407</v>
      </c>
      <c r="C57" s="1">
        <f t="shared" si="9"/>
        <v>1.9376687597963422E-2</v>
      </c>
      <c r="D57" s="3">
        <f t="shared" si="10"/>
        <v>0.28551171363831912</v>
      </c>
      <c r="E57" s="7">
        <f t="shared" si="11"/>
        <v>9.5065529925106168E-3</v>
      </c>
      <c r="F57" s="1">
        <f t="shared" si="12"/>
        <v>1.6415647216327579E-2</v>
      </c>
      <c r="G57" s="3">
        <f t="shared" si="13"/>
        <v>0.56615414951719756</v>
      </c>
      <c r="H57" s="3">
        <f t="shared" si="14"/>
        <v>1.5437138296684635E-2</v>
      </c>
      <c r="I57" s="9">
        <f t="shared" si="15"/>
        <v>0.27803730045319414</v>
      </c>
      <c r="J57" s="9">
        <f t="shared" si="16"/>
        <v>7.5532824415961821E-3</v>
      </c>
      <c r="K57" s="9">
        <f t="shared" si="0"/>
        <v>1.1495210369140408E-2</v>
      </c>
      <c r="L57" s="7">
        <f t="shared" si="17"/>
        <v>0.67145958190232746</v>
      </c>
      <c r="M57" s="7">
        <f t="shared" si="18"/>
        <v>0.32854041809767259</v>
      </c>
      <c r="N57" s="7">
        <f t="shared" si="19"/>
        <v>8.4382789955251489E-3</v>
      </c>
      <c r="O57" s="3">
        <f t="shared" si="1"/>
        <v>1.1022443616531421E-2</v>
      </c>
      <c r="P57" s="8">
        <f t="shared" si="2"/>
        <v>5.3932035997961581E-3</v>
      </c>
      <c r="Q57" s="9">
        <f t="shared" si="3"/>
        <v>1.6496072001934842E-2</v>
      </c>
      <c r="R57" s="22">
        <f t="shared" si="4"/>
        <v>1.6253692914297936E-2</v>
      </c>
      <c r="S57" s="3">
        <f t="shared" si="5"/>
        <v>0.56615414951719756</v>
      </c>
      <c r="T57" s="9">
        <f t="shared" si="20"/>
        <v>1.5437138296684635E-2</v>
      </c>
      <c r="U57" s="8">
        <f t="shared" si="21"/>
        <v>1.4211326286869088E-3</v>
      </c>
      <c r="V57" s="3">
        <f t="shared" si="6"/>
        <v>0.27803730045319414</v>
      </c>
      <c r="W57" s="3">
        <f t="shared" si="38"/>
        <v>7.5532824415961821E-3</v>
      </c>
      <c r="X57" s="3">
        <f t="shared" si="23"/>
        <v>5.7331410405856852E-7</v>
      </c>
      <c r="Y57" s="7">
        <f t="shared" si="24"/>
        <v>-7.0171463668382388E-3</v>
      </c>
      <c r="Z57" s="7">
        <f t="shared" si="7"/>
        <v>9.9754541712451014E-4</v>
      </c>
      <c r="AB57" s="7">
        <f t="shared" si="25"/>
        <v>6.6327012776276451E-2</v>
      </c>
      <c r="AC57" s="7">
        <f t="shared" si="26"/>
        <v>6.6327012776276464E-2</v>
      </c>
      <c r="AD57" s="7">
        <f t="shared" si="27"/>
        <v>3.8014969314716332E-2</v>
      </c>
      <c r="AE57" s="7">
        <f t="shared" si="28"/>
        <v>3.8014969314716325E-2</v>
      </c>
      <c r="AF57" s="7">
        <f t="shared" si="29"/>
        <v>9.7324835724154526E-2</v>
      </c>
      <c r="AH57" s="7">
        <f t="shared" si="30"/>
        <v>2.2044887233062846E-2</v>
      </c>
      <c r="AI57" s="7">
        <f t="shared" si="31"/>
        <v>1.0140648127208909</v>
      </c>
      <c r="AJ57" s="7">
        <f t="shared" si="37"/>
        <v>2.492085668131213E-2</v>
      </c>
      <c r="AL57" s="7">
        <f t="shared" si="33"/>
        <v>1.0786407199592318E-2</v>
      </c>
      <c r="AM57" s="7">
        <f t="shared" si="34"/>
        <v>0.49617473118124661</v>
      </c>
      <c r="AN57" s="7">
        <f t="shared" si="35"/>
        <v>0.28043632907482369</v>
      </c>
    </row>
    <row r="58" spans="1:40" x14ac:dyDescent="0.4">
      <c r="A58" s="7">
        <f t="shared" si="36"/>
        <v>47</v>
      </c>
      <c r="B58" s="2">
        <f t="shared" si="8"/>
        <v>0.32465246735834974</v>
      </c>
      <c r="C58" s="1">
        <f t="shared" si="9"/>
        <v>1.6189828477363631E-2</v>
      </c>
      <c r="D58" s="3">
        <f t="shared" si="10"/>
        <v>0.32465246735834974</v>
      </c>
      <c r="E58" s="7">
        <f t="shared" si="11"/>
        <v>1.0809804773898609E-2</v>
      </c>
      <c r="F58" s="1">
        <f t="shared" si="12"/>
        <v>1.4575821366324123E-2</v>
      </c>
      <c r="G58" s="3">
        <f t="shared" si="13"/>
        <v>0.52612196409345646</v>
      </c>
      <c r="H58" s="3">
        <f t="shared" si="14"/>
        <v>1.4345593912117614E-2</v>
      </c>
      <c r="I58" s="9">
        <f t="shared" si="15"/>
        <v>0.30864746123661896</v>
      </c>
      <c r="J58" s="9">
        <f t="shared" si="16"/>
        <v>8.3848514059150572E-3</v>
      </c>
      <c r="K58" s="9">
        <f t="shared" si="0"/>
        <v>1.1365222659016336E-2</v>
      </c>
      <c r="L58" s="7">
        <f t="shared" si="17"/>
        <v>0.63111803184677906</v>
      </c>
      <c r="M58" s="7">
        <f t="shared" si="18"/>
        <v>0.36888196815322088</v>
      </c>
      <c r="N58" s="7">
        <f t="shared" si="19"/>
        <v>5.2320090776308455E-3</v>
      </c>
      <c r="O58" s="3">
        <f t="shared" si="1"/>
        <v>9.1990636932647099E-3</v>
      </c>
      <c r="P58" s="8">
        <f t="shared" si="2"/>
        <v>5.3767576730594114E-3</v>
      </c>
      <c r="Q58" s="9">
        <f t="shared" si="3"/>
        <v>1.3767220982367972E-2</v>
      </c>
      <c r="R58" s="22">
        <f t="shared" si="4"/>
        <v>1.6204129229574402E-2</v>
      </c>
      <c r="S58" s="3">
        <f t="shared" si="5"/>
        <v>0.52612196409345646</v>
      </c>
      <c r="T58" s="9">
        <f t="shared" si="20"/>
        <v>1.4345593912117614E-2</v>
      </c>
      <c r="U58" s="8">
        <f t="shared" si="21"/>
        <v>7.315638513747595E-4</v>
      </c>
      <c r="V58" s="3">
        <f t="shared" si="6"/>
        <v>0.30864746123661896</v>
      </c>
      <c r="W58" s="3">
        <f t="shared" si="38"/>
        <v>8.3848514059150572E-3</v>
      </c>
      <c r="X58" s="3">
        <f t="shared" si="23"/>
        <v>6.4035035210968086E-5</v>
      </c>
      <c r="Y58" s="7">
        <f t="shared" si="24"/>
        <v>-4.5004452262560855E-3</v>
      </c>
      <c r="Z58" s="7">
        <f t="shared" si="7"/>
        <v>3.1857509450099338E-4</v>
      </c>
      <c r="AB58" s="7">
        <f t="shared" si="25"/>
        <v>5.6328152891288577E-2</v>
      </c>
      <c r="AC58" s="7">
        <f t="shared" si="26"/>
        <v>5.6328152891288577E-2</v>
      </c>
      <c r="AD58" s="7">
        <f t="shared" si="27"/>
        <v>3.7088869416012714E-2</v>
      </c>
      <c r="AE58" s="7">
        <f t="shared" si="28"/>
        <v>3.7088869416012714E-2</v>
      </c>
      <c r="AF58" s="7">
        <f t="shared" si="29"/>
        <v>8.8916577081045223E-2</v>
      </c>
      <c r="AH58" s="7">
        <f t="shared" si="30"/>
        <v>1.8398127386529423E-2</v>
      </c>
      <c r="AI58" s="7">
        <f t="shared" si="31"/>
        <v>0.86471198716688291</v>
      </c>
      <c r="AJ58" s="7">
        <f t="shared" si="37"/>
        <v>7.3558146264820218E-5</v>
      </c>
      <c r="AL58" s="7">
        <f t="shared" si="33"/>
        <v>1.0753515346118825E-2</v>
      </c>
      <c r="AM58" s="7">
        <f t="shared" si="34"/>
        <v>0.50541522126758476</v>
      </c>
      <c r="AN58" s="7">
        <f t="shared" si="35"/>
        <v>0.39999745102524054</v>
      </c>
    </row>
    <row r="59" spans="1:40" x14ac:dyDescent="0.4">
      <c r="A59" s="7">
        <f t="shared" si="36"/>
        <v>48</v>
      </c>
      <c r="B59" s="2">
        <f t="shared" si="8"/>
        <v>0.26705183522634335</v>
      </c>
      <c r="C59" s="1">
        <f t="shared" si="9"/>
        <v>1.3317389644562258E-2</v>
      </c>
      <c r="D59" s="3">
        <f t="shared" si="10"/>
        <v>0.36660429707367376</v>
      </c>
      <c r="E59" s="7">
        <f t="shared" si="11"/>
        <v>1.2206655667472538E-2</v>
      </c>
      <c r="F59" s="1">
        <f t="shared" si="12"/>
        <v>1.2984169451435341E-2</v>
      </c>
      <c r="G59" s="3">
        <f t="shared" si="13"/>
        <v>0.48675225595997168</v>
      </c>
      <c r="H59" s="3">
        <f t="shared" si="14"/>
        <v>1.3272113077127721E-2</v>
      </c>
      <c r="I59" s="9">
        <f t="shared" si="15"/>
        <v>0.34110819809659199</v>
      </c>
      <c r="J59" s="9">
        <f t="shared" si="16"/>
        <v>9.2666939262030269E-3</v>
      </c>
      <c r="K59" s="9">
        <f t="shared" si="0"/>
        <v>1.1269403501665373E-2</v>
      </c>
      <c r="L59" s="7">
        <f t="shared" si="17"/>
        <v>0.5888560594696246</v>
      </c>
      <c r="M59" s="7">
        <f t="shared" si="18"/>
        <v>0.41114394053037551</v>
      </c>
      <c r="N59" s="7">
        <f t="shared" si="19"/>
        <v>2.6532186670517985E-3</v>
      </c>
      <c r="O59" s="3">
        <f t="shared" si="1"/>
        <v>7.6458068586580923E-3</v>
      </c>
      <c r="P59" s="8">
        <f t="shared" si="2"/>
        <v>5.3383625927772502E-3</v>
      </c>
      <c r="Q59" s="9">
        <f t="shared" si="3"/>
        <v>1.144263330720496E-2</v>
      </c>
      <c r="R59" s="22">
        <f t="shared" si="4"/>
        <v>1.6088416586285792E-2</v>
      </c>
      <c r="S59" s="3">
        <f t="shared" si="5"/>
        <v>0.48675225595997168</v>
      </c>
      <c r="T59" s="9">
        <f t="shared" si="20"/>
        <v>1.3272113077127721E-2</v>
      </c>
      <c r="U59" s="8">
        <f t="shared" si="21"/>
        <v>2.9737330979954873E-4</v>
      </c>
      <c r="V59" s="3">
        <f t="shared" si="6"/>
        <v>0.34110819809659199</v>
      </c>
      <c r="W59" s="3">
        <f t="shared" si="38"/>
        <v>9.2666939262030269E-3</v>
      </c>
      <c r="X59" s="3">
        <f t="shared" si="23"/>
        <v>2.5689258894047939E-4</v>
      </c>
      <c r="Y59" s="7">
        <f t="shared" si="24"/>
        <v>-2.3558453572522535E-3</v>
      </c>
      <c r="Z59" s="7">
        <f t="shared" si="7"/>
        <v>1.456449922570749E-5</v>
      </c>
      <c r="AB59" s="7">
        <f t="shared" si="25"/>
        <v>4.7675108359027558E-2</v>
      </c>
      <c r="AC59" s="7">
        <f t="shared" si="26"/>
        <v>4.7675108359027552E-2</v>
      </c>
      <c r="AD59" s="7">
        <f t="shared" si="27"/>
        <v>3.6053857264115412E-2</v>
      </c>
      <c r="AE59" s="7">
        <f t="shared" si="28"/>
        <v>3.6053857264115419E-2</v>
      </c>
      <c r="AF59" s="7">
        <f t="shared" si="29"/>
        <v>8.1373120265890705E-2</v>
      </c>
      <c r="AH59" s="7">
        <f t="shared" si="30"/>
        <v>1.5291613717316183E-2</v>
      </c>
      <c r="AI59" s="7">
        <f t="shared" si="31"/>
        <v>0.73399745843117681</v>
      </c>
      <c r="AJ59" s="7">
        <f t="shared" si="37"/>
        <v>1.3418950116019129E-2</v>
      </c>
      <c r="AL59" s="7">
        <f t="shared" si="33"/>
        <v>1.06767251855545E-2</v>
      </c>
      <c r="AM59" s="7">
        <f t="shared" si="34"/>
        <v>0.51248280890661602</v>
      </c>
      <c r="AN59" s="7">
        <f t="shared" si="35"/>
        <v>0.53805093932552606</v>
      </c>
    </row>
    <row r="60" spans="1:40" x14ac:dyDescent="0.4">
      <c r="A60" s="7">
        <f t="shared" si="36"/>
        <v>49</v>
      </c>
      <c r="B60" s="2">
        <f t="shared" si="8"/>
        <v>0.21626516682988731</v>
      </c>
      <c r="C60" s="1">
        <f t="shared" si="9"/>
        <v>1.0784750798581159E-2</v>
      </c>
      <c r="D60" s="3">
        <f t="shared" si="10"/>
        <v>0.41111229050718745</v>
      </c>
      <c r="E60" s="7">
        <f t="shared" si="11"/>
        <v>1.3688617975688058E-2</v>
      </c>
      <c r="F60" s="1">
        <f t="shared" si="12"/>
        <v>1.1655910951713228E-2</v>
      </c>
      <c r="G60" s="3">
        <f t="shared" si="13"/>
        <v>0.44833156394094309</v>
      </c>
      <c r="H60" s="3">
        <f t="shared" si="14"/>
        <v>1.2224508751242522E-2</v>
      </c>
      <c r="I60" s="9">
        <f t="shared" si="15"/>
        <v>0.37531109885139957</v>
      </c>
      <c r="J60" s="9">
        <f t="shared" si="16"/>
        <v>1.0195864829897785E-2</v>
      </c>
      <c r="K60" s="9">
        <f t="shared" si="0"/>
        <v>1.1210186790570153E-2</v>
      </c>
      <c r="L60" s="7">
        <f t="shared" si="17"/>
        <v>0.54524108204537691</v>
      </c>
      <c r="M60" s="7">
        <f t="shared" si="18"/>
        <v>0.45475891795462314</v>
      </c>
      <c r="N60" s="7">
        <f t="shared" si="19"/>
        <v>6.5566181477633146E-4</v>
      </c>
      <c r="O60" s="3">
        <f t="shared" si="1"/>
        <v>6.3552814995366793E-3</v>
      </c>
      <c r="P60" s="8">
        <f t="shared" si="2"/>
        <v>5.3006294521765491E-3</v>
      </c>
      <c r="Q60" s="9">
        <f t="shared" si="3"/>
        <v>9.511246766704895E-3</v>
      </c>
      <c r="R60" s="22">
        <f t="shared" si="4"/>
        <v>1.5974698854576384E-2</v>
      </c>
      <c r="S60" s="3">
        <f t="shared" si="5"/>
        <v>0.44833156394094309</v>
      </c>
      <c r="T60" s="9">
        <f t="shared" si="20"/>
        <v>1.2224508751242522E-2</v>
      </c>
      <c r="U60" s="8">
        <f t="shared" si="21"/>
        <v>6.893040998154961E-5</v>
      </c>
      <c r="V60" s="3">
        <f t="shared" si="6"/>
        <v>0.37531109885139957</v>
      </c>
      <c r="W60" s="3">
        <f t="shared" si="38"/>
        <v>1.0195864829897785E-2</v>
      </c>
      <c r="X60" s="3">
        <f t="shared" si="23"/>
        <v>5.4598311565687611E-4</v>
      </c>
      <c r="Y60" s="7">
        <f t="shared" si="24"/>
        <v>-5.8673140479478336E-4</v>
      </c>
      <c r="Z60" s="7">
        <f t="shared" si="7"/>
        <v>1.0633413938413805E-4</v>
      </c>
      <c r="AB60" s="7">
        <f t="shared" si="25"/>
        <v>4.0381965157278751E-2</v>
      </c>
      <c r="AC60" s="7">
        <f t="shared" si="26"/>
        <v>4.0381965157278744E-2</v>
      </c>
      <c r="AD60" s="7">
        <f t="shared" si="27"/>
        <v>3.5068286173706921E-2</v>
      </c>
      <c r="AE60" s="7">
        <f t="shared" si="28"/>
        <v>3.5068286173706921E-2</v>
      </c>
      <c r="AF60" s="7">
        <f t="shared" si="29"/>
        <v>7.4863519926190877E-2</v>
      </c>
      <c r="AH60" s="7">
        <f t="shared" si="30"/>
        <v>1.2710562999073357E-2</v>
      </c>
      <c r="AI60" s="7">
        <f t="shared" si="31"/>
        <v>0.62281758695459444</v>
      </c>
      <c r="AJ60" s="7">
        <f t="shared" si="37"/>
        <v>4.7678274975554373E-2</v>
      </c>
      <c r="AL60" s="7">
        <f t="shared" si="33"/>
        <v>1.0601258904353098E-2</v>
      </c>
      <c r="AM60" s="7">
        <f t="shared" si="34"/>
        <v>0.51946168631330181</v>
      </c>
      <c r="AN60" s="7">
        <f t="shared" si="35"/>
        <v>0.6953642039465181</v>
      </c>
    </row>
    <row r="61" spans="1:40" x14ac:dyDescent="0.4">
      <c r="A61" s="7">
        <f t="shared" si="36"/>
        <v>50</v>
      </c>
      <c r="B61" s="2">
        <f t="shared" si="8"/>
        <v>0.17242162389375282</v>
      </c>
      <c r="C61" s="1">
        <f t="shared" si="9"/>
        <v>8.5983529998776911E-3</v>
      </c>
      <c r="D61" s="3">
        <f t="shared" si="10"/>
        <v>0.45783336177161427</v>
      </c>
      <c r="E61" s="7">
        <f t="shared" si="11"/>
        <v>1.5244268124616055E-2</v>
      </c>
      <c r="F61" s="1">
        <f t="shared" si="12"/>
        <v>1.0592127537299201E-2</v>
      </c>
      <c r="G61" s="3">
        <f t="shared" si="13"/>
        <v>0.41111229050718745</v>
      </c>
      <c r="H61" s="3">
        <f t="shared" si="14"/>
        <v>1.1209663109310946E-2</v>
      </c>
      <c r="I61" s="9">
        <f t="shared" si="15"/>
        <v>0.41111229050718745</v>
      </c>
      <c r="J61" s="9">
        <f t="shared" si="16"/>
        <v>1.1168455600564561E-2</v>
      </c>
      <c r="K61" s="9">
        <f t="shared" si="0"/>
        <v>1.1189059354937754E-2</v>
      </c>
      <c r="L61" s="7">
        <f t="shared" si="17"/>
        <v>0.50092070985234782</v>
      </c>
      <c r="M61" s="7">
        <f t="shared" si="18"/>
        <v>0.49907929014765212</v>
      </c>
      <c r="N61" s="7">
        <f t="shared" si="19"/>
        <v>-8.3779871165627986E-4</v>
      </c>
      <c r="O61" s="3">
        <f t="shared" si="1"/>
        <v>5.3058160448305166E-3</v>
      </c>
      <c r="P61" s="8">
        <f t="shared" si="2"/>
        <v>5.286311492468684E-3</v>
      </c>
      <c r="Q61" s="9">
        <f t="shared" si="3"/>
        <v>7.9406279178670935E-3</v>
      </c>
      <c r="R61" s="22">
        <f t="shared" si="4"/>
        <v>1.5931548301116892E-2</v>
      </c>
      <c r="S61" s="3">
        <f t="shared" si="5"/>
        <v>0.41111229050718745</v>
      </c>
      <c r="T61" s="9">
        <f t="shared" si="20"/>
        <v>1.1209663109310946E-2</v>
      </c>
      <c r="U61" s="8">
        <f t="shared" si="21"/>
        <v>2.5907980551626584E-8</v>
      </c>
      <c r="V61" s="3">
        <f t="shared" si="6"/>
        <v>0.41111229050718745</v>
      </c>
      <c r="W61" s="3">
        <f t="shared" si="38"/>
        <v>1.1168455600564561E-2</v>
      </c>
      <c r="X61" s="3">
        <f t="shared" si="23"/>
        <v>9.0762280814535041E-4</v>
      </c>
      <c r="Y61" s="7">
        <f t="shared" si="24"/>
        <v>8.3782461963682973E-4</v>
      </c>
      <c r="Z61" s="7">
        <f t="shared" si="7"/>
        <v>5.9139628987444791E-4</v>
      </c>
      <c r="AB61" s="7">
        <f t="shared" si="25"/>
        <v>3.4376983139752217E-2</v>
      </c>
      <c r="AC61" s="7">
        <f t="shared" si="26"/>
        <v>3.4376983139752217E-2</v>
      </c>
      <c r="AD61" s="7">
        <f t="shared" si="27"/>
        <v>3.4278698272517567E-2</v>
      </c>
      <c r="AE61" s="7">
        <f t="shared" si="28"/>
        <v>3.4278698272517567E-2</v>
      </c>
      <c r="AF61" s="7">
        <f t="shared" si="29"/>
        <v>6.9493506031906627E-2</v>
      </c>
      <c r="AH61" s="7">
        <f t="shared" si="30"/>
        <v>1.0611632089661033E-2</v>
      </c>
      <c r="AI61" s="7">
        <f t="shared" si="31"/>
        <v>0.53058160448305169</v>
      </c>
      <c r="AJ61" s="7">
        <f t="shared" si="37"/>
        <v>9.152122451784743E-2</v>
      </c>
      <c r="AL61" s="7">
        <f t="shared" si="33"/>
        <v>1.0572622984937368E-2</v>
      </c>
      <c r="AM61" s="7">
        <f t="shared" si="34"/>
        <v>0.52863114924686838</v>
      </c>
      <c r="AN61" s="7">
        <f t="shared" si="35"/>
        <v>0.87531231013982569</v>
      </c>
    </row>
    <row r="62" spans="1:40" x14ac:dyDescent="0.4">
      <c r="A62" s="7">
        <f t="shared" si="36"/>
        <v>51</v>
      </c>
      <c r="B62" s="2">
        <f t="shared" si="8"/>
        <v>0.1353352832366127</v>
      </c>
      <c r="C62" s="1">
        <f t="shared" si="9"/>
        <v>6.7489245973224336E-3</v>
      </c>
      <c r="D62" s="3">
        <f t="shared" si="10"/>
        <v>0.50633561664810056</v>
      </c>
      <c r="E62" s="7">
        <f t="shared" si="11"/>
        <v>1.6859225529914222E-2</v>
      </c>
      <c r="F62" s="1">
        <f t="shared" si="12"/>
        <v>9.7820148770999711E-3</v>
      </c>
      <c r="G62" s="3">
        <f t="shared" si="13"/>
        <v>0.37531109885139957</v>
      </c>
      <c r="H62" s="3">
        <f t="shared" si="14"/>
        <v>1.023348383508358E-2</v>
      </c>
      <c r="I62" s="9">
        <f t="shared" si="15"/>
        <v>0.44833156394094309</v>
      </c>
      <c r="J62" s="9">
        <f t="shared" si="16"/>
        <v>1.2179570598652668E-2</v>
      </c>
      <c r="K62" s="9">
        <f t="shared" si="0"/>
        <v>1.1206527216868125E-2</v>
      </c>
      <c r="L62" s="7">
        <f t="shared" si="17"/>
        <v>0.45658586451653305</v>
      </c>
      <c r="M62" s="7">
        <f t="shared" si="18"/>
        <v>0.54341413548346684</v>
      </c>
      <c r="N62" s="7">
        <f t="shared" si="19"/>
        <v>-1.9186024104635494E-3</v>
      </c>
      <c r="O62" s="3">
        <f t="shared" si="1"/>
        <v>4.4663297193742778E-3</v>
      </c>
      <c r="P62" s="8">
        <f t="shared" si="2"/>
        <v>5.3156851577256916E-3</v>
      </c>
      <c r="Q62" s="9">
        <f t="shared" si="3"/>
        <v>6.684261602815475E-3</v>
      </c>
      <c r="R62" s="22">
        <f t="shared" si="4"/>
        <v>1.6020072779382988E-2</v>
      </c>
      <c r="S62" s="3">
        <f t="shared" si="5"/>
        <v>0.37531109885139957</v>
      </c>
      <c r="T62" s="9">
        <f t="shared" si="20"/>
        <v>1.023348383508358E-2</v>
      </c>
      <c r="U62" s="8">
        <f t="shared" si="21"/>
        <v>5.3265030193316095E-5</v>
      </c>
      <c r="V62" s="3">
        <f t="shared" si="6"/>
        <v>0.44833156394094309</v>
      </c>
      <c r="W62" s="3">
        <f t="shared" si="38"/>
        <v>1.2179570598652668E-2</v>
      </c>
      <c r="X62" s="3">
        <f t="shared" si="23"/>
        <v>1.3294132453620742E-3</v>
      </c>
      <c r="Y62" s="7">
        <f t="shared" si="24"/>
        <v>1.9718674406568647E-3</v>
      </c>
      <c r="Z62" s="7">
        <f t="shared" si="7"/>
        <v>1.442328781474047E-3</v>
      </c>
      <c r="AB62" s="7">
        <f t="shared" si="25"/>
        <v>2.9524935307485862E-2</v>
      </c>
      <c r="AC62" s="7">
        <f t="shared" si="26"/>
        <v>2.9524935307485862E-2</v>
      </c>
      <c r="AD62" s="7">
        <f t="shared" si="27"/>
        <v>3.3804530552213538E-2</v>
      </c>
      <c r="AE62" s="7">
        <f t="shared" si="28"/>
        <v>3.3804530552213538E-2</v>
      </c>
      <c r="AF62" s="7">
        <f t="shared" si="29"/>
        <v>6.5301333300356271E-2</v>
      </c>
      <c r="AH62" s="7">
        <f t="shared" si="30"/>
        <v>8.9326594387485556E-3</v>
      </c>
      <c r="AI62" s="7">
        <f t="shared" si="31"/>
        <v>0.45556563137617634</v>
      </c>
      <c r="AJ62" s="7">
        <f t="shared" si="37"/>
        <v>0.13843971238732958</v>
      </c>
      <c r="AL62" s="7">
        <f t="shared" si="33"/>
        <v>1.0631370315451383E-2</v>
      </c>
      <c r="AM62" s="7">
        <f t="shared" si="34"/>
        <v>0.5421998860880205</v>
      </c>
      <c r="AN62" s="7">
        <f t="shared" si="35"/>
        <v>1.0842755079448725</v>
      </c>
    </row>
    <row r="63" spans="1:40" x14ac:dyDescent="0.4">
      <c r="A63" s="7">
        <f t="shared" si="36"/>
        <v>52</v>
      </c>
      <c r="B63" s="2">
        <f t="shared" si="8"/>
        <v>0.10457900128900144</v>
      </c>
      <c r="C63" s="1">
        <f t="shared" si="9"/>
        <v>5.2151647174579156E-3</v>
      </c>
      <c r="D63" s="3">
        <f>1/EXP((A63-E$4)^2/(2*I$4^2))</f>
        <v>0.55610088377320865</v>
      </c>
      <c r="E63" s="7">
        <f t="shared" si="11"/>
        <v>1.8516236876603122E-2</v>
      </c>
      <c r="F63" s="1">
        <f t="shared" si="12"/>
        <v>9.205486365201479E-3</v>
      </c>
      <c r="G63" s="3">
        <f t="shared" si="13"/>
        <v>0.34110819809659199</v>
      </c>
      <c r="H63" s="3">
        <f t="shared" si="14"/>
        <v>9.3008846312271649E-3</v>
      </c>
      <c r="I63" s="9">
        <f t="shared" si="15"/>
        <v>0.48675225595997168</v>
      </c>
      <c r="J63" s="9">
        <f t="shared" si="16"/>
        <v>1.3223323857471828E-2</v>
      </c>
      <c r="K63" s="9">
        <f t="shared" si="0"/>
        <v>1.1262104244349497E-2</v>
      </c>
      <c r="L63" s="7">
        <f t="shared" si="17"/>
        <v>0.41292836708973241</v>
      </c>
      <c r="M63" s="7">
        <f t="shared" si="18"/>
        <v>0.58707163291026754</v>
      </c>
      <c r="N63" s="7">
        <f t="shared" si="19"/>
        <v>-2.6779731705352228E-3</v>
      </c>
      <c r="O63" s="3">
        <f t="shared" si="1"/>
        <v>3.8012064530494427E-3</v>
      </c>
      <c r="P63" s="8">
        <f t="shared" si="2"/>
        <v>5.4042799121520359E-3</v>
      </c>
      <c r="Q63" s="9">
        <f t="shared" si="3"/>
        <v>5.6888451894349682E-3</v>
      </c>
      <c r="R63" s="22">
        <f t="shared" si="4"/>
        <v>1.6287073997790145E-2</v>
      </c>
      <c r="S63" s="3">
        <f t="shared" si="5"/>
        <v>0.34110819809659199</v>
      </c>
      <c r="T63" s="9">
        <f t="shared" si="20"/>
        <v>9.3008846312271649E-3</v>
      </c>
      <c r="U63" s="8">
        <f t="shared" si="21"/>
        <v>2.0240494298724861E-4</v>
      </c>
      <c r="V63" s="3">
        <f t="shared" si="6"/>
        <v>0.48675225595997168</v>
      </c>
      <c r="W63" s="3">
        <f t="shared" si="38"/>
        <v>1.3223323857471828E-2</v>
      </c>
      <c r="X63" s="3">
        <f t="shared" si="23"/>
        <v>1.8091970670625697E-3</v>
      </c>
      <c r="Y63" s="7">
        <f t="shared" si="24"/>
        <v>2.8803781135224716E-3</v>
      </c>
      <c r="Z63" s="7">
        <f t="shared" si="7"/>
        <v>2.6078547477943457E-3</v>
      </c>
      <c r="AB63" s="7">
        <f t="shared" si="25"/>
        <v>2.5652123752599353E-2</v>
      </c>
      <c r="AC63" s="7">
        <f t="shared" si="26"/>
        <v>2.5652123752599353E-2</v>
      </c>
      <c r="AD63" s="7">
        <f t="shared" si="27"/>
        <v>3.3726875118033087E-2</v>
      </c>
      <c r="AE63" s="7">
        <f t="shared" si="28"/>
        <v>3.3726875118033087E-2</v>
      </c>
      <c r="AF63" s="7">
        <f t="shared" si="29"/>
        <v>6.2259376984154922E-2</v>
      </c>
      <c r="AH63" s="7">
        <f t="shared" si="30"/>
        <v>7.6024129060988845E-3</v>
      </c>
      <c r="AI63" s="7">
        <f t="shared" si="31"/>
        <v>0.395325471117142</v>
      </c>
      <c r="AJ63" s="7">
        <f t="shared" si="37"/>
        <v>0.18528365270393155</v>
      </c>
      <c r="AL63" s="7">
        <f t="shared" si="33"/>
        <v>1.0808559824304072E-2</v>
      </c>
      <c r="AM63" s="7">
        <f t="shared" si="34"/>
        <v>0.5620451108638117</v>
      </c>
      <c r="AN63" s="7">
        <f t="shared" si="35"/>
        <v>1.3314650238286292</v>
      </c>
    </row>
    <row r="64" spans="1:40" x14ac:dyDescent="0.4">
      <c r="A64" s="7">
        <f t="shared" si="36"/>
        <v>53</v>
      </c>
      <c r="B64" s="2">
        <f t="shared" si="8"/>
        <v>7.9559508718227673E-2</v>
      </c>
      <c r="C64" s="1">
        <f t="shared" si="9"/>
        <v>3.9674880969553022E-3</v>
      </c>
      <c r="D64" s="3">
        <f t="shared" si="10"/>
        <v>0.60653065971263342</v>
      </c>
      <c r="E64" s="7">
        <f t="shared" si="11"/>
        <v>2.0195374069467614E-2</v>
      </c>
      <c r="F64" s="1">
        <f t="shared" si="12"/>
        <v>8.8358538887089964E-3</v>
      </c>
      <c r="G64" s="3">
        <f t="shared" si="13"/>
        <v>0.30864746123661896</v>
      </c>
      <c r="H64" s="3">
        <f t="shared" si="14"/>
        <v>8.4157884351699266E-3</v>
      </c>
      <c r="I64" s="9">
        <f t="shared" si="15"/>
        <v>0.52612196409345646</v>
      </c>
      <c r="J64" s="9">
        <f t="shared" si="16"/>
        <v>1.4292858501531133E-2</v>
      </c>
      <c r="K64" s="9">
        <f t="shared" si="0"/>
        <v>1.135432346835053E-2</v>
      </c>
      <c r="L64" s="7">
        <f t="shared" si="17"/>
        <v>0.37059840943533157</v>
      </c>
      <c r="M64" s="7">
        <f t="shared" si="18"/>
        <v>0.62940159056466849</v>
      </c>
      <c r="N64" s="7">
        <f t="shared" si="19"/>
        <v>-3.1968144134788962E-3</v>
      </c>
      <c r="O64" s="3">
        <f t="shared" si="1"/>
        <v>3.2745533971585434E-3</v>
      </c>
      <c r="P64" s="8">
        <f t="shared" si="2"/>
        <v>5.5613004915504539E-3</v>
      </c>
      <c r="Q64" s="9">
        <f t="shared" si="3"/>
        <v>4.9006618217300527E-3</v>
      </c>
      <c r="R64" s="22">
        <f t="shared" si="4"/>
        <v>1.6760292601824208E-2</v>
      </c>
      <c r="S64" s="3">
        <f t="shared" si="5"/>
        <v>0.30864746123661896</v>
      </c>
      <c r="T64" s="9">
        <f t="shared" si="20"/>
        <v>8.4157884351699266E-3</v>
      </c>
      <c r="U64" s="8">
        <f t="shared" si="21"/>
        <v>4.3180412000808142E-4</v>
      </c>
      <c r="V64" s="3">
        <f t="shared" si="6"/>
        <v>0.52612196409345646</v>
      </c>
      <c r="W64" s="3">
        <f t="shared" si="38"/>
        <v>1.4292858501531133E-2</v>
      </c>
      <c r="X64" s="3">
        <f t="shared" si="23"/>
        <v>2.3517925897891746E-3</v>
      </c>
      <c r="Y64" s="7">
        <f t="shared" si="24"/>
        <v>3.6286185334869778E-3</v>
      </c>
      <c r="Z64" s="7">
        <f t="shared" si="7"/>
        <v>4.0172872439824172E-3</v>
      </c>
      <c r="AB64" s="7">
        <f t="shared" si="25"/>
        <v>2.2570467857616211E-2</v>
      </c>
      <c r="AC64" s="7">
        <f t="shared" si="26"/>
        <v>2.2570467857616208E-2</v>
      </c>
      <c r="AD64" s="7">
        <f t="shared" si="27"/>
        <v>3.4082773264552953E-2</v>
      </c>
      <c r="AE64" s="7">
        <f t="shared" si="28"/>
        <v>3.4082773264552953E-2</v>
      </c>
      <c r="AF64" s="7">
        <f t="shared" si="29"/>
        <v>6.0281859655656141E-2</v>
      </c>
      <c r="AH64" s="7">
        <f t="shared" si="30"/>
        <v>6.5491067943170859E-3</v>
      </c>
      <c r="AI64" s="7">
        <f t="shared" si="31"/>
        <v>0.34710266009880553</v>
      </c>
      <c r="AJ64" s="7">
        <f t="shared" si="37"/>
        <v>0.23082476678398503</v>
      </c>
      <c r="AL64" s="7">
        <f t="shared" si="33"/>
        <v>1.1122600983100908E-2</v>
      </c>
      <c r="AM64" s="7">
        <f t="shared" si="34"/>
        <v>0.58949785210434813</v>
      </c>
      <c r="AN64" s="7">
        <f t="shared" si="35"/>
        <v>1.6281710067247499</v>
      </c>
    </row>
    <row r="65" spans="1:40" x14ac:dyDescent="0.4">
      <c r="A65" s="7">
        <f t="shared" si="36"/>
        <v>54</v>
      </c>
      <c r="B65" s="2">
        <f t="shared" si="8"/>
        <v>5.9587318761986086E-2</v>
      </c>
      <c r="C65" s="1">
        <f t="shared" si="9"/>
        <v>2.9715112841502177E-3</v>
      </c>
      <c r="D65" s="3">
        <f t="shared" si="10"/>
        <v>0.65695556964926838</v>
      </c>
      <c r="E65" s="7">
        <f t="shared" si="11"/>
        <v>2.1874349241261963E-2</v>
      </c>
      <c r="F65" s="1">
        <f t="shared" si="12"/>
        <v>8.6423626712837411E-3</v>
      </c>
      <c r="G65" s="3">
        <f t="shared" si="13"/>
        <v>0.27803730045319414</v>
      </c>
      <c r="H65" s="3">
        <f t="shared" si="14"/>
        <v>7.5811512860817394E-3</v>
      </c>
      <c r="I65" s="9">
        <f t="shared" si="15"/>
        <v>0.56615414951719756</v>
      </c>
      <c r="J65" s="9">
        <f t="shared" si="16"/>
        <v>1.5380390292290873E-2</v>
      </c>
      <c r="K65" s="9">
        <f t="shared" si="0"/>
        <v>1.1480770789186306E-2</v>
      </c>
      <c r="L65" s="7">
        <f t="shared" si="17"/>
        <v>0.33016734787625918</v>
      </c>
      <c r="M65" s="7">
        <f t="shared" si="18"/>
        <v>0.66983265212374088</v>
      </c>
      <c r="N65" s="7">
        <f t="shared" si="19"/>
        <v>-3.5409646057686741E-3</v>
      </c>
      <c r="O65" s="3">
        <f t="shared" si="1"/>
        <v>2.8534259625625355E-3</v>
      </c>
      <c r="P65" s="8">
        <f t="shared" si="2"/>
        <v>5.7889367087212065E-3</v>
      </c>
      <c r="Q65" s="9">
        <f t="shared" si="3"/>
        <v>4.2704069776347883E-3</v>
      </c>
      <c r="R65" s="22">
        <f t="shared" si="4"/>
        <v>1.7446328109589147E-2</v>
      </c>
      <c r="S65" s="3">
        <f t="shared" si="5"/>
        <v>0.27803730045319414</v>
      </c>
      <c r="T65" s="9">
        <f t="shared" si="20"/>
        <v>7.5811512860817394E-3</v>
      </c>
      <c r="U65" s="8">
        <f t="shared" si="21"/>
        <v>7.3376027156181033E-4</v>
      </c>
      <c r="V65" s="3">
        <f t="shared" si="6"/>
        <v>0.56615414951719756</v>
      </c>
      <c r="W65" s="3">
        <f t="shared" si="38"/>
        <v>1.5380390292290873E-2</v>
      </c>
      <c r="X65" s="3">
        <f t="shared" si="23"/>
        <v>2.964574346478596E-3</v>
      </c>
      <c r="Y65" s="7">
        <f t="shared" si="24"/>
        <v>4.2747248773304857E-3</v>
      </c>
      <c r="Z65" s="7">
        <f t="shared" si="7"/>
        <v>5.5880327471363803E-3</v>
      </c>
      <c r="AB65" s="7">
        <f t="shared" si="25"/>
        <v>2.0097727202118828E-2</v>
      </c>
      <c r="AC65" s="7">
        <f t="shared" si="26"/>
        <v>2.0097727202118828E-2</v>
      </c>
      <c r="AD65" s="7">
        <f t="shared" si="27"/>
        <v>3.486540004884002E-2</v>
      </c>
      <c r="AE65" s="7">
        <f t="shared" si="28"/>
        <v>3.4865400048840027E-2</v>
      </c>
      <c r="AF65" s="7">
        <f t="shared" si="29"/>
        <v>5.9237852128289324E-2</v>
      </c>
      <c r="AH65" s="7">
        <f t="shared" si="30"/>
        <v>5.7068519251250701E-3</v>
      </c>
      <c r="AI65" s="7">
        <f t="shared" si="31"/>
        <v>0.30817000395675376</v>
      </c>
      <c r="AJ65" s="7">
        <f t="shared" si="37"/>
        <v>0.27460667885702306</v>
      </c>
      <c r="AL65" s="7">
        <f t="shared" si="33"/>
        <v>1.1577873417442411E-2</v>
      </c>
      <c r="AM65" s="7">
        <f t="shared" si="34"/>
        <v>0.62520516454189023</v>
      </c>
      <c r="AN65" s="7">
        <f t="shared" si="35"/>
        <v>1.9865531611078604</v>
      </c>
    </row>
    <row r="66" spans="1:40" x14ac:dyDescent="0.4">
      <c r="A66" s="7">
        <f t="shared" si="36"/>
        <v>55</v>
      </c>
      <c r="B66" s="2">
        <f t="shared" si="8"/>
        <v>4.3936933623407413E-2</v>
      </c>
      <c r="C66" s="1">
        <f t="shared" si="9"/>
        <v>2.1910550225361846E-3</v>
      </c>
      <c r="D66" s="3">
        <f t="shared" si="10"/>
        <v>0.70664827785771622</v>
      </c>
      <c r="E66" s="7">
        <f t="shared" si="11"/>
        <v>2.3528944626876901E-2</v>
      </c>
      <c r="F66" s="1">
        <f t="shared" si="12"/>
        <v>8.5924219038383993E-3</v>
      </c>
      <c r="G66" s="3">
        <f t="shared" si="13"/>
        <v>0.24935220877729619</v>
      </c>
      <c r="H66" s="3">
        <f t="shared" si="14"/>
        <v>6.799004360846737E-3</v>
      </c>
      <c r="I66" s="9">
        <f t="shared" si="15"/>
        <v>0.60653065971263342</v>
      </c>
      <c r="J66" s="9">
        <f t="shared" si="16"/>
        <v>1.6477276159816607E-2</v>
      </c>
      <c r="K66" s="9">
        <f t="shared" si="0"/>
        <v>1.1638140260331671E-2</v>
      </c>
      <c r="L66" s="7">
        <f t="shared" si="17"/>
        <v>0.29210012118607059</v>
      </c>
      <c r="M66" s="7">
        <f t="shared" si="18"/>
        <v>0.70789987881392946</v>
      </c>
      <c r="N66" s="7">
        <f t="shared" si="19"/>
        <v>-3.761107559887253E-3</v>
      </c>
      <c r="O66" s="3">
        <f t="shared" si="1"/>
        <v>2.5098474793930439E-3</v>
      </c>
      <c r="P66" s="8">
        <f t="shared" si="2"/>
        <v>6.0825744244453559E-3</v>
      </c>
      <c r="Q66" s="9">
        <f t="shared" si="3"/>
        <v>3.7562110702790818E-3</v>
      </c>
      <c r="R66" s="22">
        <f t="shared" si="4"/>
        <v>1.8331274722696172E-2</v>
      </c>
      <c r="S66" s="3">
        <f t="shared" si="5"/>
        <v>0.24935220877729619</v>
      </c>
      <c r="T66" s="9">
        <f t="shared" si="20"/>
        <v>6.799004360846737E-3</v>
      </c>
      <c r="U66" s="8">
        <f t="shared" si="21"/>
        <v>1.1048249333428638E-3</v>
      </c>
      <c r="V66" s="3">
        <f t="shared" si="6"/>
        <v>0.60653065971263342</v>
      </c>
      <c r="W66" s="3">
        <f t="shared" si="38"/>
        <v>1.6477276159816607E-2</v>
      </c>
      <c r="X66" s="3">
        <f t="shared" si="23"/>
        <v>3.6530676085315171E-3</v>
      </c>
      <c r="Y66" s="7">
        <f t="shared" si="24"/>
        <v>4.8659324932301181E-3</v>
      </c>
      <c r="Z66" s="7">
        <f t="shared" si="7"/>
        <v>7.2347115536347149E-3</v>
      </c>
      <c r="AB66" s="7">
        <f t="shared" si="25"/>
        <v>1.807205836324249E-2</v>
      </c>
      <c r="AC66" s="7">
        <f t="shared" si="26"/>
        <v>1.8072058363242494E-2</v>
      </c>
      <c r="AD66" s="7">
        <f t="shared" si="27"/>
        <v>3.6029390070756576E-2</v>
      </c>
      <c r="AE66" s="7">
        <f t="shared" si="28"/>
        <v>3.6029390070756576E-2</v>
      </c>
      <c r="AF66" s="7">
        <f t="shared" si="29"/>
        <v>5.8967380927229182E-2</v>
      </c>
      <c r="AH66" s="7">
        <f t="shared" si="30"/>
        <v>5.0196949587860877E-3</v>
      </c>
      <c r="AI66" s="7">
        <f t="shared" si="31"/>
        <v>0.27608322273323482</v>
      </c>
      <c r="AJ66" s="7">
        <f t="shared" si="37"/>
        <v>0.31620215867974422</v>
      </c>
      <c r="AL66" s="7">
        <f t="shared" si="33"/>
        <v>1.2165148848890712E-2</v>
      </c>
      <c r="AM66" s="7">
        <f t="shared" si="34"/>
        <v>0.66908318668898914</v>
      </c>
      <c r="AN66" s="7">
        <f t="shared" si="35"/>
        <v>2.4181849015200849</v>
      </c>
    </row>
    <row r="67" spans="1:40" x14ac:dyDescent="0.4">
      <c r="A67" s="7">
        <f t="shared" si="36"/>
        <v>56</v>
      </c>
      <c r="B67" s="2">
        <f t="shared" si="8"/>
        <v>3.1894793362157101E-2</v>
      </c>
      <c r="C67" s="1">
        <f t="shared" si="9"/>
        <v>1.5905353748145445E-3</v>
      </c>
      <c r="D67" s="3">
        <f t="shared" si="10"/>
        <v>0.75483960198900735</v>
      </c>
      <c r="E67" s="7">
        <f t="shared" si="11"/>
        <v>2.5133549113310442E-2</v>
      </c>
      <c r="F67" s="1">
        <f t="shared" si="12"/>
        <v>8.6534394963633139E-3</v>
      </c>
      <c r="G67" s="3">
        <f t="shared" si="13"/>
        <v>0.22263486587889092</v>
      </c>
      <c r="H67" s="3">
        <f t="shared" si="14"/>
        <v>6.0705113919365108E-3</v>
      </c>
      <c r="I67" s="9">
        <f t="shared" si="15"/>
        <v>0.64690517546435233</v>
      </c>
      <c r="J67" s="9">
        <f t="shared" si="16"/>
        <v>1.7574107845415372E-2</v>
      </c>
      <c r="K67" s="9">
        <f t="shared" si="0"/>
        <v>1.1822309618675942E-2</v>
      </c>
      <c r="L67" s="7">
        <f t="shared" si="17"/>
        <v>0.25673965526781678</v>
      </c>
      <c r="M67" s="7">
        <f t="shared" si="18"/>
        <v>0.74326034473218316</v>
      </c>
      <c r="N67" s="7">
        <f t="shared" si="19"/>
        <v>-3.8954870766243878E-3</v>
      </c>
      <c r="O67" s="3">
        <f t="shared" si="1"/>
        <v>2.2216810731772274E-3</v>
      </c>
      <c r="P67" s="8">
        <f t="shared" si="2"/>
        <v>6.4317584231860861E-3</v>
      </c>
      <c r="Q67" s="9">
        <f t="shared" si="3"/>
        <v>3.3249442885333841E-3</v>
      </c>
      <c r="R67" s="22">
        <f t="shared" si="4"/>
        <v>1.9383623179619426E-2</v>
      </c>
      <c r="S67" s="3">
        <f t="shared" si="5"/>
        <v>0.22263486587889092</v>
      </c>
      <c r="T67" s="9">
        <f t="shared" si="20"/>
        <v>6.0705113919365108E-3</v>
      </c>
      <c r="U67" s="8">
        <f t="shared" si="21"/>
        <v>1.5421596927475286E-3</v>
      </c>
      <c r="V67" s="3">
        <f t="shared" si="6"/>
        <v>0.64690517546435233</v>
      </c>
      <c r="W67" s="3">
        <f t="shared" si="38"/>
        <v>1.7574107845415372E-2</v>
      </c>
      <c r="X67" s="3">
        <f t="shared" si="23"/>
        <v>4.4175094796869525E-3</v>
      </c>
      <c r="Y67" s="7">
        <f t="shared" si="24"/>
        <v>5.4376467693719186E-3</v>
      </c>
      <c r="Z67" s="7">
        <f t="shared" si="7"/>
        <v>8.8778244661521649E-3</v>
      </c>
      <c r="AB67" s="7">
        <f t="shared" si="25"/>
        <v>1.6360384391299724E-2</v>
      </c>
      <c r="AC67" s="7">
        <f t="shared" si="26"/>
        <v>1.636038439129972E-2</v>
      </c>
      <c r="AD67" s="7">
        <f t="shared" si="27"/>
        <v>3.7499754780627816E-2</v>
      </c>
      <c r="AE67" s="7">
        <f t="shared" si="28"/>
        <v>3.7499754780627816E-2</v>
      </c>
      <c r="AF67" s="7">
        <f t="shared" si="29"/>
        <v>5.9297785941299461E-2</v>
      </c>
      <c r="AH67" s="7">
        <f t="shared" si="30"/>
        <v>4.4433621463544539E-3</v>
      </c>
      <c r="AI67" s="7">
        <f t="shared" si="31"/>
        <v>0.24882828019584941</v>
      </c>
      <c r="AJ67" s="7">
        <f t="shared" si="37"/>
        <v>0.35487286798284268</v>
      </c>
      <c r="AL67" s="7">
        <f t="shared" si="33"/>
        <v>1.2863516846372174E-2</v>
      </c>
      <c r="AM67" s="7">
        <f t="shared" si="34"/>
        <v>0.72035694339684175</v>
      </c>
      <c r="AN67" s="7">
        <f t="shared" si="35"/>
        <v>2.9325933653404634</v>
      </c>
    </row>
    <row r="68" spans="1:40" x14ac:dyDescent="0.4">
      <c r="A68" s="7">
        <f t="shared" si="36"/>
        <v>57</v>
      </c>
      <c r="B68" s="2">
        <f t="shared" si="8"/>
        <v>2.2794180883612344E-2</v>
      </c>
      <c r="C68" s="1">
        <f t="shared" si="9"/>
        <v>1.1367043712634012E-3</v>
      </c>
      <c r="D68" s="3">
        <f t="shared" si="10"/>
        <v>0.80073740291680806</v>
      </c>
      <c r="E68" s="7">
        <f t="shared" si="11"/>
        <v>2.6661787206240579E-2</v>
      </c>
      <c r="F68" s="1">
        <f t="shared" si="12"/>
        <v>8.7942292217565547E-3</v>
      </c>
      <c r="G68" s="3">
        <f t="shared" si="13"/>
        <v>0.19789869908361465</v>
      </c>
      <c r="H68" s="3">
        <f t="shared" si="14"/>
        <v>5.3960384978065726E-3</v>
      </c>
      <c r="I68" s="9">
        <f t="shared" si="15"/>
        <v>0.68690755745738785</v>
      </c>
      <c r="J68" s="9">
        <f t="shared" si="16"/>
        <v>1.866082998319157E-2</v>
      </c>
      <c r="K68" s="9">
        <f t="shared" si="0"/>
        <v>1.2028434240499071E-2</v>
      </c>
      <c r="L68" s="7">
        <f t="shared" si="17"/>
        <v>0.22430344589815399</v>
      </c>
      <c r="M68" s="7">
        <f t="shared" si="18"/>
        <v>0.77569655410184601</v>
      </c>
      <c r="N68" s="7">
        <f t="shared" si="19"/>
        <v>-3.9734070192491439E-3</v>
      </c>
      <c r="O68" s="3">
        <f t="shared" si="1"/>
        <v>1.9725759184582364E-3</v>
      </c>
      <c r="P68" s="8">
        <f t="shared" si="2"/>
        <v>6.8216533032983183E-3</v>
      </c>
      <c r="Q68" s="9">
        <f t="shared" si="3"/>
        <v>2.9521361607481311E-3</v>
      </c>
      <c r="R68" s="22">
        <f t="shared" si="4"/>
        <v>2.055866349340264E-2</v>
      </c>
      <c r="S68" s="3">
        <f t="shared" si="5"/>
        <v>0.19789869908361465</v>
      </c>
      <c r="T68" s="9">
        <f t="shared" si="20"/>
        <v>5.3960384978065726E-3</v>
      </c>
      <c r="U68" s="8">
        <f t="shared" si="21"/>
        <v>2.0407186646014975E-3</v>
      </c>
      <c r="V68" s="3">
        <f t="shared" si="6"/>
        <v>0.68690755745738785</v>
      </c>
      <c r="W68" s="3">
        <f t="shared" si="38"/>
        <v>1.866082998319157E-2</v>
      </c>
      <c r="X68" s="3">
        <f t="shared" si="23"/>
        <v>5.2509180492083946E-3</v>
      </c>
      <c r="Y68" s="7">
        <f t="shared" si="24"/>
        <v>6.0141256838506414E-3</v>
      </c>
      <c r="Z68" s="7">
        <f t="shared" si="7"/>
        <v>1.0450166001029377E-2</v>
      </c>
      <c r="AB68" s="7">
        <f t="shared" si="25"/>
        <v>1.4861157447620567E-2</v>
      </c>
      <c r="AC68" s="7">
        <f t="shared" si="26"/>
        <v>1.4861157447620567E-2</v>
      </c>
      <c r="AD68" s="7">
        <f t="shared" si="27"/>
        <v>3.9182505813258689E-2</v>
      </c>
      <c r="AE68" s="7">
        <f t="shared" si="28"/>
        <v>3.9182505813258682E-2</v>
      </c>
      <c r="AF68" s="7">
        <f t="shared" si="29"/>
        <v>6.0057788944729899E-2</v>
      </c>
      <c r="AH68" s="7">
        <f t="shared" si="30"/>
        <v>3.9451518369164728E-3</v>
      </c>
      <c r="AI68" s="7">
        <f t="shared" si="31"/>
        <v>0.22487365470423895</v>
      </c>
      <c r="AJ68" s="7">
        <f t="shared" si="37"/>
        <v>0.38954185593577334</v>
      </c>
      <c r="AL68" s="7">
        <f t="shared" si="33"/>
        <v>1.3643306606596637E-2</v>
      </c>
      <c r="AM68" s="7">
        <f t="shared" si="34"/>
        <v>0.77766847657600824</v>
      </c>
      <c r="AN68" s="7">
        <f t="shared" si="35"/>
        <v>3.5360098105279727</v>
      </c>
    </row>
    <row r="69" spans="1:40" x14ac:dyDescent="0.4">
      <c r="A69" s="7">
        <f t="shared" si="36"/>
        <v>58</v>
      </c>
      <c r="B69" s="2">
        <f t="shared" si="8"/>
        <v>1.6037709275350549E-2</v>
      </c>
      <c r="C69" s="1">
        <f t="shared" si="9"/>
        <v>7.9977141233659945E-4</v>
      </c>
      <c r="D69" s="3">
        <f t="shared" si="10"/>
        <v>0.84354764906423441</v>
      </c>
      <c r="E69" s="7">
        <f t="shared" si="11"/>
        <v>2.8087220399284574E-2</v>
      </c>
      <c r="F69" s="1">
        <f t="shared" si="12"/>
        <v>8.9860061084209922E-3</v>
      </c>
      <c r="G69" s="3">
        <f t="shared" si="13"/>
        <v>0.17513078834515097</v>
      </c>
      <c r="H69" s="3">
        <f t="shared" si="14"/>
        <v>4.7752333918191633E-3</v>
      </c>
      <c r="I69" s="9">
        <f t="shared" si="15"/>
        <v>0.72614903707369083</v>
      </c>
      <c r="J69" s="9">
        <f t="shared" si="16"/>
        <v>1.9726881115485501E-2</v>
      </c>
      <c r="K69" s="9">
        <f t="shared" si="0"/>
        <v>1.2251057253652333E-2</v>
      </c>
      <c r="L69" s="7">
        <f t="shared" si="17"/>
        <v>0.19489066506466421</v>
      </c>
      <c r="M69" s="7">
        <f t="shared" si="18"/>
        <v>0.80510933493533576</v>
      </c>
      <c r="N69" s="7">
        <f t="shared" si="19"/>
        <v>-4.0181313612848287E-3</v>
      </c>
      <c r="O69" s="3">
        <f t="shared" si="1"/>
        <v>1.7512887067453022E-3</v>
      </c>
      <c r="P69" s="8">
        <f t="shared" si="2"/>
        <v>7.23471740167569E-3</v>
      </c>
      <c r="Q69" s="9">
        <f t="shared" si="3"/>
        <v>2.6209600708973152E-3</v>
      </c>
      <c r="R69" s="22">
        <f t="shared" si="4"/>
        <v>2.1803529718961212E-2</v>
      </c>
      <c r="S69" s="3">
        <f t="shared" si="5"/>
        <v>0.17513078834515097</v>
      </c>
      <c r="T69" s="9">
        <f t="shared" si="20"/>
        <v>4.7752333918191633E-3</v>
      </c>
      <c r="U69" s="8">
        <f t="shared" si="21"/>
        <v>2.5916453137442216E-3</v>
      </c>
      <c r="V69" s="3">
        <f t="shared" si="6"/>
        <v>0.72614903707369083</v>
      </c>
      <c r="W69" s="3">
        <f t="shared" si="38"/>
        <v>1.9726881115485501E-2</v>
      </c>
      <c r="X69" s="3">
        <f t="shared" si="23"/>
        <v>6.1387632744345881E-3</v>
      </c>
      <c r="Y69" s="7">
        <f t="shared" si="24"/>
        <v>6.6097766750290513E-3</v>
      </c>
      <c r="Z69" s="7">
        <f t="shared" si="7"/>
        <v>1.190012838820337E-2</v>
      </c>
      <c r="AB69" s="7">
        <f t="shared" si="25"/>
        <v>1.3502809018962879E-2</v>
      </c>
      <c r="AC69" s="7">
        <f t="shared" si="26"/>
        <v>1.3502809018962877E-2</v>
      </c>
      <c r="AD69" s="7">
        <f t="shared" si="27"/>
        <v>4.0975220551192459E-2</v>
      </c>
      <c r="AE69" s="7">
        <f t="shared" si="28"/>
        <v>4.0975220551192459E-2</v>
      </c>
      <c r="AF69" s="7">
        <f t="shared" si="29"/>
        <v>6.1087806245184395E-2</v>
      </c>
      <c r="AH69" s="7">
        <f t="shared" si="30"/>
        <v>3.5025774134906044E-3</v>
      </c>
      <c r="AI69" s="7">
        <f t="shared" si="31"/>
        <v>0.20314948998245505</v>
      </c>
      <c r="AJ69" s="7">
        <f t="shared" si="37"/>
        <v>0.41895351493194538</v>
      </c>
      <c r="AL69" s="7">
        <f t="shared" si="33"/>
        <v>1.446943480335138E-2</v>
      </c>
      <c r="AM69" s="7">
        <f t="shared" si="34"/>
        <v>0.83922721859437999</v>
      </c>
      <c r="AN69" s="7">
        <f t="shared" si="35"/>
        <v>4.2304761009521545</v>
      </c>
    </row>
    <row r="70" spans="1:40" x14ac:dyDescent="0.4">
      <c r="A70" s="7">
        <f t="shared" si="36"/>
        <v>59</v>
      </c>
      <c r="B70" s="2">
        <f t="shared" si="8"/>
        <v>1.1108996538242306E-2</v>
      </c>
      <c r="C70" s="1">
        <f t="shared" si="9"/>
        <v>5.5398546628400859E-4</v>
      </c>
      <c r="D70" s="3">
        <f t="shared" si="10"/>
        <v>0.88249690258459534</v>
      </c>
      <c r="E70" s="7">
        <f t="shared" si="11"/>
        <v>2.9384095886078425E-2</v>
      </c>
      <c r="F70" s="1">
        <f t="shared" si="12"/>
        <v>9.2030185922223357E-3</v>
      </c>
      <c r="G70" s="3">
        <f t="shared" si="13"/>
        <v>0.15429500550156833</v>
      </c>
      <c r="H70" s="3">
        <f t="shared" si="14"/>
        <v>4.2071109793094868E-3</v>
      </c>
      <c r="I70" s="9">
        <f t="shared" si="15"/>
        <v>0.76422816517149039</v>
      </c>
      <c r="J70" s="9">
        <f t="shared" si="16"/>
        <v>2.076135530000529E-2</v>
      </c>
      <c r="K70" s="9">
        <f t="shared" si="0"/>
        <v>1.2484233139657389E-2</v>
      </c>
      <c r="L70" s="7">
        <f t="shared" si="17"/>
        <v>0.16849697263122981</v>
      </c>
      <c r="M70" s="7">
        <f t="shared" si="18"/>
        <v>0.83150302736877013</v>
      </c>
      <c r="N70" s="7">
        <f t="shared" si="19"/>
        <v>-4.0486670021081606E-3</v>
      </c>
      <c r="O70" s="3">
        <f t="shared" si="1"/>
        <v>1.550680771858386E-3</v>
      </c>
      <c r="P70" s="8">
        <f t="shared" si="2"/>
        <v>7.652337820363949E-3</v>
      </c>
      <c r="Q70" s="9">
        <f t="shared" si="3"/>
        <v>2.3207323670249333E-3</v>
      </c>
      <c r="R70" s="22">
        <f t="shared" si="4"/>
        <v>2.3062127491972423E-2</v>
      </c>
      <c r="S70" s="3">
        <f t="shared" si="5"/>
        <v>0.15429500550156833</v>
      </c>
      <c r="T70" s="9">
        <f t="shared" si="20"/>
        <v>4.2071109793094868E-3</v>
      </c>
      <c r="U70" s="8">
        <f t="shared" si="21"/>
        <v>3.181898471699255E-3</v>
      </c>
      <c r="V70" s="3">
        <f t="shared" si="6"/>
        <v>0.76422816517149039</v>
      </c>
      <c r="W70" s="3">
        <f t="shared" si="38"/>
        <v>2.076135530000529E-2</v>
      </c>
      <c r="X70" s="3">
        <f t="shared" si="23"/>
        <v>7.0599797266678293E-3</v>
      </c>
      <c r="Y70" s="7">
        <f t="shared" si="24"/>
        <v>7.2305654738074139E-3</v>
      </c>
      <c r="Z70" s="7">
        <f t="shared" si="7"/>
        <v>1.3192070336053133E-2</v>
      </c>
      <c r="AB70" s="7">
        <f t="shared" si="25"/>
        <v>1.2239452635540543E-2</v>
      </c>
      <c r="AC70" s="7">
        <f t="shared" si="26"/>
        <v>1.2239452635540543E-2</v>
      </c>
      <c r="AD70" s="7">
        <f t="shared" si="27"/>
        <v>4.277622837625026E-2</v>
      </c>
      <c r="AE70" s="7">
        <f t="shared" si="28"/>
        <v>4.277622837625026E-2</v>
      </c>
      <c r="AF70" s="7">
        <f t="shared" si="29"/>
        <v>6.2246246485598226E-2</v>
      </c>
      <c r="AH70" s="7">
        <f t="shared" si="30"/>
        <v>3.1013615437167721E-3</v>
      </c>
      <c r="AI70" s="7">
        <f t="shared" si="31"/>
        <v>0.18298033107928954</v>
      </c>
      <c r="AJ70" s="7">
        <f t="shared" si="37"/>
        <v>0.44190202530896538</v>
      </c>
      <c r="AL70" s="7">
        <f t="shared" si="33"/>
        <v>1.5304675640727898E-2</v>
      </c>
      <c r="AM70" s="7">
        <f t="shared" si="34"/>
        <v>0.90297586280294595</v>
      </c>
      <c r="AN70" s="7">
        <f t="shared" si="35"/>
        <v>5.0133699194456192</v>
      </c>
    </row>
    <row r="71" spans="1:40" x14ac:dyDescent="0.4">
      <c r="A71" s="7">
        <f t="shared" si="36"/>
        <v>60</v>
      </c>
      <c r="B71" s="2">
        <f t="shared" si="8"/>
        <v>7.5756774442599364E-3</v>
      </c>
      <c r="C71" s="1">
        <f t="shared" si="9"/>
        <v>3.7778526502625219E-4</v>
      </c>
      <c r="D71" s="3">
        <f t="shared" si="10"/>
        <v>0.91685535573202903</v>
      </c>
      <c r="E71" s="7">
        <f t="shared" si="11"/>
        <v>3.0528113591777678E-2</v>
      </c>
      <c r="F71" s="1">
        <f t="shared" si="12"/>
        <v>9.4228837630516808E-3</v>
      </c>
      <c r="G71" s="3">
        <f t="shared" si="13"/>
        <v>0.1353352832366127</v>
      </c>
      <c r="H71" s="3">
        <f t="shared" si="14"/>
        <v>3.6901424912741273E-3</v>
      </c>
      <c r="I71" s="9">
        <f t="shared" si="15"/>
        <v>0.80073740291680806</v>
      </c>
      <c r="J71" s="9">
        <f t="shared" si="16"/>
        <v>2.175318115922734E-2</v>
      </c>
      <c r="K71" s="9">
        <f t="shared" si="0"/>
        <v>1.2721661825250733E-2</v>
      </c>
      <c r="L71" s="7">
        <f t="shared" si="17"/>
        <v>0.14503382270190937</v>
      </c>
      <c r="M71" s="7">
        <f t="shared" si="18"/>
        <v>0.85496617729809066</v>
      </c>
      <c r="N71" s="7">
        <f t="shared" si="19"/>
        <v>-4.0805476735329945E-3</v>
      </c>
      <c r="O71" s="3">
        <f t="shared" si="1"/>
        <v>1.366636853031138E-3</v>
      </c>
      <c r="P71" s="8">
        <f t="shared" si="2"/>
        <v>8.0562469100205428E-3</v>
      </c>
      <c r="Q71" s="9">
        <f t="shared" si="3"/>
        <v>2.0452941935931225E-3</v>
      </c>
      <c r="R71" s="22">
        <f t="shared" si="4"/>
        <v>2.4279402936352095E-2</v>
      </c>
      <c r="S71" s="3">
        <f t="shared" si="5"/>
        <v>0.1353352832366127</v>
      </c>
      <c r="T71" s="9">
        <f t="shared" si="20"/>
        <v>3.6901424912741273E-3</v>
      </c>
      <c r="U71" s="8">
        <f t="shared" si="21"/>
        <v>3.7948627093418348E-3</v>
      </c>
      <c r="V71" s="3">
        <f t="shared" si="6"/>
        <v>0.80073740291680806</v>
      </c>
      <c r="W71" s="3">
        <f t="shared" si="38"/>
        <v>2.175318115922734E-2</v>
      </c>
      <c r="X71" s="3">
        <f t="shared" si="23"/>
        <v>7.9888671937862078E-3</v>
      </c>
      <c r="Y71" s="7">
        <f t="shared" si="24"/>
        <v>7.8754103828748284E-3</v>
      </c>
      <c r="Z71" s="7">
        <f t="shared" si="7"/>
        <v>1.430458226651766E-2</v>
      </c>
      <c r="AB71" s="7">
        <f t="shared" si="25"/>
        <v>1.1045306313660318E-2</v>
      </c>
      <c r="AC71" s="7">
        <f t="shared" si="26"/>
        <v>1.1045306313660319E-2</v>
      </c>
      <c r="AD71" s="7">
        <f t="shared" si="27"/>
        <v>4.4491669224264792E-2</v>
      </c>
      <c r="AE71" s="7">
        <f t="shared" si="28"/>
        <v>4.4491669224264792E-2</v>
      </c>
      <c r="AF71" s="7">
        <f t="shared" si="29"/>
        <v>6.3412385920799938E-2</v>
      </c>
      <c r="AH71" s="7">
        <f t="shared" si="30"/>
        <v>2.733273706062276E-3</v>
      </c>
      <c r="AI71" s="7">
        <f t="shared" si="31"/>
        <v>0.16399642236373657</v>
      </c>
      <c r="AJ71" s="7">
        <f t="shared" si="37"/>
        <v>0.45744068118231362</v>
      </c>
      <c r="AL71" s="7">
        <f t="shared" si="33"/>
        <v>1.6112493820041086E-2</v>
      </c>
      <c r="AM71" s="7">
        <f t="shared" si="34"/>
        <v>0.9667496292024651</v>
      </c>
      <c r="AN71" s="7">
        <f t="shared" si="35"/>
        <v>5.8773380033863214</v>
      </c>
    </row>
    <row r="72" spans="1:40" x14ac:dyDescent="0.4">
      <c r="A72" s="7">
        <f t="shared" si="36"/>
        <v>61</v>
      </c>
      <c r="B72" s="2">
        <f t="shared" si="8"/>
        <v>5.0860692310126998E-3</v>
      </c>
      <c r="C72" s="1">
        <f t="shared" si="9"/>
        <v>2.5363302840142294E-4</v>
      </c>
      <c r="D72" s="3">
        <f t="shared" si="10"/>
        <v>0.94595946890676541</v>
      </c>
      <c r="E72" s="7">
        <f t="shared" si="11"/>
        <v>3.1497179941700364E-2</v>
      </c>
      <c r="F72" s="1">
        <f t="shared" si="12"/>
        <v>9.626697102391106E-3</v>
      </c>
      <c r="G72" s="3">
        <f t="shared" si="13"/>
        <v>0.11817891718178054</v>
      </c>
      <c r="H72" s="3">
        <f t="shared" si="14"/>
        <v>3.2223455216981852E-3</v>
      </c>
      <c r="I72" s="9">
        <f t="shared" si="15"/>
        <v>0.835270211411272</v>
      </c>
      <c r="J72" s="9">
        <f t="shared" si="16"/>
        <v>2.2691314480314407E-2</v>
      </c>
      <c r="K72" s="9">
        <f t="shared" si="0"/>
        <v>1.2956830001006297E-2</v>
      </c>
      <c r="L72" s="7">
        <f t="shared" si="17"/>
        <v>0.12434930154397027</v>
      </c>
      <c r="M72" s="7">
        <f t="shared" si="18"/>
        <v>0.87565069845602972</v>
      </c>
      <c r="N72" s="7">
        <f t="shared" si="19"/>
        <v>-4.126002291587532E-3</v>
      </c>
      <c r="O72" s="3">
        <f t="shared" si="1"/>
        <v>1.1970730608576964E-3</v>
      </c>
      <c r="P72" s="8">
        <f t="shared" si="2"/>
        <v>8.4296240415334088E-3</v>
      </c>
      <c r="Q72" s="9">
        <f t="shared" si="3"/>
        <v>1.7915268238586045E-3</v>
      </c>
      <c r="R72" s="22">
        <f t="shared" si="4"/>
        <v>2.5404663113264558E-2</v>
      </c>
      <c r="S72" s="3">
        <f t="shared" si="5"/>
        <v>0.11817891718178054</v>
      </c>
      <c r="T72" s="9">
        <f t="shared" si="20"/>
        <v>3.2223455216981852E-3</v>
      </c>
      <c r="U72" s="8">
        <f t="shared" si="21"/>
        <v>4.4115792615096001E-3</v>
      </c>
      <c r="V72" s="3">
        <f t="shared" si="6"/>
        <v>0.835270211411272</v>
      </c>
      <c r="W72" s="3">
        <f t="shared" si="38"/>
        <v>2.2691314480314407E-2</v>
      </c>
      <c r="X72" s="3">
        <f t="shared" si="23"/>
        <v>8.8973883505487437E-3</v>
      </c>
      <c r="Y72" s="7">
        <f t="shared" si="24"/>
        <v>8.5375815530971313E-3</v>
      </c>
      <c r="Z72" s="7">
        <f t="shared" si="7"/>
        <v>1.5227660015369807E-2</v>
      </c>
      <c r="AB72" s="7">
        <f t="shared" si="25"/>
        <v>9.908979458789895E-3</v>
      </c>
      <c r="AC72" s="7">
        <f t="shared" si="26"/>
        <v>9.9089794587898967E-3</v>
      </c>
      <c r="AD72" s="7">
        <f t="shared" si="27"/>
        <v>4.6040212541841687E-2</v>
      </c>
      <c r="AE72" s="7">
        <f t="shared" si="28"/>
        <v>4.6040212541841687E-2</v>
      </c>
      <c r="AF72" s="7">
        <f t="shared" si="29"/>
        <v>6.4486773553728727E-2</v>
      </c>
      <c r="AH72" s="7">
        <f t="shared" si="30"/>
        <v>2.3941461217153927E-3</v>
      </c>
      <c r="AI72" s="7">
        <f t="shared" si="31"/>
        <v>0.14604291342463896</v>
      </c>
      <c r="AJ72" s="7">
        <f t="shared" si="37"/>
        <v>0.46502346724960875</v>
      </c>
      <c r="AL72" s="7">
        <f t="shared" si="33"/>
        <v>1.6859248083066818E-2</v>
      </c>
      <c r="AM72" s="7">
        <f t="shared" si="34"/>
        <v>1.028414133067076</v>
      </c>
      <c r="AN72" s="7">
        <f t="shared" si="35"/>
        <v>6.8105771172122234</v>
      </c>
    </row>
    <row r="73" spans="1:40" x14ac:dyDescent="0.4">
      <c r="A73" s="7">
        <f t="shared" si="36"/>
        <v>62</v>
      </c>
      <c r="B73" s="2">
        <f t="shared" si="8"/>
        <v>3.3616864879322558E-3</v>
      </c>
      <c r="C73" s="1">
        <f t="shared" si="9"/>
        <v>1.6764119514366723E-4</v>
      </c>
      <c r="D73" s="3">
        <f t="shared" si="10"/>
        <v>0.96923323447634402</v>
      </c>
      <c r="E73" s="7">
        <f t="shared" si="11"/>
        <v>3.2272115873060253E-2</v>
      </c>
      <c r="F73" s="1">
        <f t="shared" si="12"/>
        <v>9.7989835985186433E-3</v>
      </c>
      <c r="G73" s="3">
        <f t="shared" si="13"/>
        <v>0.10273981490249434</v>
      </c>
      <c r="H73" s="3">
        <f t="shared" si="14"/>
        <v>2.8013726165887782E-3</v>
      </c>
      <c r="I73" s="9">
        <f t="shared" si="15"/>
        <v>0.86742847318341076</v>
      </c>
      <c r="J73" s="9">
        <f t="shared" si="16"/>
        <v>2.3564939830581538E-2</v>
      </c>
      <c r="K73" s="9">
        <f t="shared" si="0"/>
        <v>1.3183156223585159E-2</v>
      </c>
      <c r="L73" s="7">
        <f t="shared" si="17"/>
        <v>0.10624817642595398</v>
      </c>
      <c r="M73" s="7">
        <f t="shared" si="18"/>
        <v>0.89375182357404592</v>
      </c>
      <c r="N73" s="7">
        <f t="shared" si="19"/>
        <v>-4.1938845684728263E-3</v>
      </c>
      <c r="O73" s="3">
        <f t="shared" si="1"/>
        <v>1.0411241381704382E-3</v>
      </c>
      <c r="P73" s="8">
        <f t="shared" si="2"/>
        <v>8.7578594603482038E-3</v>
      </c>
      <c r="Q73" s="9">
        <f t="shared" si="3"/>
        <v>1.5581353231377583E-3</v>
      </c>
      <c r="R73" s="22">
        <f t="shared" si="4"/>
        <v>2.639387807655897E-2</v>
      </c>
      <c r="S73" s="3">
        <f t="shared" si="5"/>
        <v>0.10273981490249434</v>
      </c>
      <c r="T73" s="9">
        <f t="shared" si="20"/>
        <v>2.8013726165887782E-3</v>
      </c>
      <c r="U73" s="8">
        <f t="shared" si="21"/>
        <v>5.0122334370130694E-3</v>
      </c>
      <c r="V73" s="3">
        <f t="shared" si="6"/>
        <v>0.86742847318341076</v>
      </c>
      <c r="W73" s="3">
        <f t="shared" si="38"/>
        <v>2.3564939830581538E-2</v>
      </c>
      <c r="X73" s="3">
        <f t="shared" si="23"/>
        <v>9.7574480153301228E-3</v>
      </c>
      <c r="Y73" s="7">
        <f t="shared" si="24"/>
        <v>9.206118005485894E-3</v>
      </c>
      <c r="Z73" s="7">
        <f t="shared" si="7"/>
        <v>1.5959643835292837E-2</v>
      </c>
      <c r="AB73" s="7">
        <f t="shared" si="25"/>
        <v>8.8283687068991569E-3</v>
      </c>
      <c r="AC73" s="7">
        <f t="shared" si="26"/>
        <v>8.8283687068991569E-3</v>
      </c>
      <c r="AD73" s="7">
        <f t="shared" si="27"/>
        <v>4.735562196654125E-2</v>
      </c>
      <c r="AE73" s="7">
        <f t="shared" si="28"/>
        <v>4.735562196654125E-2</v>
      </c>
      <c r="AF73" s="7">
        <f t="shared" si="29"/>
        <v>6.539010867892632E-2</v>
      </c>
      <c r="AH73" s="7">
        <f t="shared" si="30"/>
        <v>2.0822482763408765E-3</v>
      </c>
      <c r="AI73" s="7">
        <f t="shared" si="31"/>
        <v>0.12909939313313434</v>
      </c>
      <c r="AJ73" s="7">
        <f t="shared" si="37"/>
        <v>0.46456432145445831</v>
      </c>
      <c r="AL73" s="7">
        <f t="shared" si="33"/>
        <v>1.7515718920696408E-2</v>
      </c>
      <c r="AM73" s="7">
        <f t="shared" si="34"/>
        <v>1.0859745730831774</v>
      </c>
      <c r="AN73" s="7">
        <f t="shared" si="35"/>
        <v>7.7973795696563775</v>
      </c>
    </row>
    <row r="74" spans="1:40" x14ac:dyDescent="0.4">
      <c r="A74" s="7">
        <f t="shared" si="36"/>
        <v>63</v>
      </c>
      <c r="B74" s="2">
        <f t="shared" si="8"/>
        <v>2.1874911181828851E-3</v>
      </c>
      <c r="C74" s="1">
        <f t="shared" si="9"/>
        <v>1.090862062047607E-4</v>
      </c>
      <c r="D74" s="3">
        <f t="shared" si="10"/>
        <v>0.98620711674391626</v>
      </c>
      <c r="E74" s="7">
        <f t="shared" si="11"/>
        <v>3.2837287470431992E-2</v>
      </c>
      <c r="F74" s="1">
        <f t="shared" si="12"/>
        <v>9.9275465854729312E-3</v>
      </c>
      <c r="G74" s="3">
        <f t="shared" si="13"/>
        <v>8.8921617459386343E-2</v>
      </c>
      <c r="H74" s="3">
        <f t="shared" si="14"/>
        <v>2.4245963885560764E-3</v>
      </c>
      <c r="I74" s="9">
        <f t="shared" si="15"/>
        <v>0.8968300597468688</v>
      </c>
      <c r="J74" s="9">
        <f t="shared" si="16"/>
        <v>2.4363676141079645E-2</v>
      </c>
      <c r="K74" s="9">
        <f t="shared" si="0"/>
        <v>1.3394136264817861E-2</v>
      </c>
      <c r="L74" s="7">
        <f t="shared" si="17"/>
        <v>9.0509620800436397E-2</v>
      </c>
      <c r="M74" s="7">
        <f t="shared" si="18"/>
        <v>0.90949037919956355</v>
      </c>
      <c r="N74" s="7">
        <f t="shared" si="19"/>
        <v>-4.2896176253810203E-3</v>
      </c>
      <c r="O74" s="3">
        <f t="shared" si="1"/>
        <v>8.9853847692982218E-4</v>
      </c>
      <c r="P74" s="8">
        <f t="shared" si="2"/>
        <v>9.0290081085431084E-3</v>
      </c>
      <c r="Q74" s="9">
        <f t="shared" si="3"/>
        <v>1.3447431375119669E-3</v>
      </c>
      <c r="R74" s="22">
        <f t="shared" si="4"/>
        <v>2.7211048572783805E-2</v>
      </c>
      <c r="S74" s="3">
        <f t="shared" si="5"/>
        <v>8.8921617459386343E-2</v>
      </c>
      <c r="T74" s="9">
        <f t="shared" si="20"/>
        <v>2.4245963885560764E-3</v>
      </c>
      <c r="U74" s="8">
        <f t="shared" si="21"/>
        <v>5.5776075825935759E-3</v>
      </c>
      <c r="V74" s="3">
        <f t="shared" si="6"/>
        <v>0.8968300597468688</v>
      </c>
      <c r="W74" s="3">
        <f t="shared" si="38"/>
        <v>2.4363676141079645E-2</v>
      </c>
      <c r="X74" s="3">
        <f t="shared" si="23"/>
        <v>1.0542867651431257E-2</v>
      </c>
      <c r="Y74" s="7">
        <f t="shared" si="24"/>
        <v>9.8672252079745944E-3</v>
      </c>
      <c r="Z74" s="7">
        <f t="shared" si="7"/>
        <v>1.6504486415402943E-2</v>
      </c>
      <c r="AB74" s="7">
        <f t="shared" si="25"/>
        <v>7.8065379381623045E-3</v>
      </c>
      <c r="AC74" s="7">
        <f t="shared" si="26"/>
        <v>7.8065379381623045E-3</v>
      </c>
      <c r="AD74" s="7">
        <f t="shared" si="27"/>
        <v>4.8387577277822093E-2</v>
      </c>
      <c r="AE74" s="7">
        <f t="shared" si="28"/>
        <v>4.8387577277822093E-2</v>
      </c>
      <c r="AF74" s="7">
        <f t="shared" si="29"/>
        <v>6.6061340423958989E-2</v>
      </c>
      <c r="AH74" s="7">
        <f t="shared" si="30"/>
        <v>1.7970769538596444E-3</v>
      </c>
      <c r="AI74" s="7">
        <f t="shared" si="31"/>
        <v>0.1132158480931576</v>
      </c>
      <c r="AJ74" s="7">
        <f t="shared" si="37"/>
        <v>0.45642270634026461</v>
      </c>
      <c r="AL74" s="7">
        <f t="shared" si="33"/>
        <v>1.8058016217086217E-2</v>
      </c>
      <c r="AM74" s="7">
        <f t="shared" si="34"/>
        <v>1.1376550216764316</v>
      </c>
      <c r="AN74" s="7">
        <f t="shared" si="35"/>
        <v>8.8188586983170545</v>
      </c>
    </row>
    <row r="75" spans="1:40" x14ac:dyDescent="0.4">
      <c r="A75" s="7">
        <f t="shared" si="36"/>
        <v>64</v>
      </c>
      <c r="B75" s="2">
        <f t="shared" si="8"/>
        <v>1.4013594188853919E-3</v>
      </c>
      <c r="C75" s="1">
        <f t="shared" si="9"/>
        <v>6.9883247188908077E-5</v>
      </c>
      <c r="D75" s="3">
        <f t="shared" si="10"/>
        <v>0.99653379897036909</v>
      </c>
      <c r="E75" s="7">
        <f t="shared" si="11"/>
        <v>3.3181130287147219E-2</v>
      </c>
      <c r="F75" s="1">
        <f t="shared" si="12"/>
        <v>1.0003257359176404E-2</v>
      </c>
      <c r="G75" s="3">
        <f t="shared" si="13"/>
        <v>7.6620632180493489E-2</v>
      </c>
      <c r="H75" s="3">
        <f t="shared" si="14"/>
        <v>2.0891894837445756E-3</v>
      </c>
      <c r="I75" s="9">
        <f t="shared" si="15"/>
        <v>0.92311634638663576</v>
      </c>
      <c r="J75" s="9">
        <f t="shared" si="16"/>
        <v>2.5077780856552309E-2</v>
      </c>
      <c r="K75" s="9">
        <f t="shared" si="0"/>
        <v>1.3583485170148443E-2</v>
      </c>
      <c r="L75" s="7">
        <f t="shared" si="17"/>
        <v>7.6901820761576478E-2</v>
      </c>
      <c r="M75" s="7">
        <f t="shared" si="18"/>
        <v>0.92309817923842341</v>
      </c>
      <c r="N75" s="7">
        <f t="shared" si="19"/>
        <v>-4.4152759871661507E-3</v>
      </c>
      <c r="O75" s="3">
        <f t="shared" si="1"/>
        <v>7.6926870446730462E-4</v>
      </c>
      <c r="P75" s="8">
        <f t="shared" si="2"/>
        <v>9.233988654709098E-3</v>
      </c>
      <c r="Q75" s="9">
        <f t="shared" si="3"/>
        <v>1.1512793695488274E-3</v>
      </c>
      <c r="R75" s="22">
        <f t="shared" si="4"/>
        <v>2.7828805864741592E-2</v>
      </c>
      <c r="S75" s="3">
        <f t="shared" si="5"/>
        <v>7.6620632180493489E-2</v>
      </c>
      <c r="T75" s="9">
        <f t="shared" si="20"/>
        <v>2.0891894837445756E-3</v>
      </c>
      <c r="U75" s="8">
        <f t="shared" si="21"/>
        <v>6.0903096216291495E-3</v>
      </c>
      <c r="V75" s="3">
        <f t="shared" si="6"/>
        <v>0.92311634638663576</v>
      </c>
      <c r="W75" s="3">
        <f t="shared" si="38"/>
        <v>2.5077780856552309E-2</v>
      </c>
      <c r="X75" s="3">
        <f t="shared" si="23"/>
        <v>1.1230902909138021E-2</v>
      </c>
      <c r="Y75" s="7">
        <f t="shared" si="24"/>
        <v>1.05055856087953E-2</v>
      </c>
      <c r="Z75" s="7">
        <f t="shared" si="7"/>
        <v>1.6869624403888363E-2</v>
      </c>
      <c r="AB75" s="7">
        <f t="shared" si="25"/>
        <v>6.8486769143364891E-3</v>
      </c>
      <c r="AC75" s="7">
        <f t="shared" si="26"/>
        <v>6.8486769143364891E-3</v>
      </c>
      <c r="AD75" s="7">
        <f t="shared" si="27"/>
        <v>4.9101240659317057E-2</v>
      </c>
      <c r="AE75" s="7">
        <f t="shared" si="28"/>
        <v>4.9101240659317057E-2</v>
      </c>
      <c r="AF75" s="7">
        <f t="shared" si="29"/>
        <v>6.6455503182448847E-2</v>
      </c>
      <c r="AH75" s="7">
        <f t="shared" si="30"/>
        <v>1.5385374089346095E-3</v>
      </c>
      <c r="AI75" s="7">
        <f t="shared" si="31"/>
        <v>9.8466394171815005E-2</v>
      </c>
      <c r="AJ75" s="7">
        <f t="shared" si="37"/>
        <v>0.44133584287372024</v>
      </c>
      <c r="AL75" s="7">
        <f t="shared" si="33"/>
        <v>1.8467977309418196E-2</v>
      </c>
      <c r="AM75" s="7">
        <f t="shared" si="34"/>
        <v>1.1819505478027645</v>
      </c>
      <c r="AN75" s="7">
        <f t="shared" si="35"/>
        <v>9.8537812540522722</v>
      </c>
    </row>
    <row r="76" spans="1:40" x14ac:dyDescent="0.4">
      <c r="A76" s="7">
        <f t="shared" si="36"/>
        <v>65</v>
      </c>
      <c r="B76" s="2">
        <f t="shared" si="8"/>
        <v>8.8382630693504985E-4</v>
      </c>
      <c r="C76" s="1">
        <f t="shared" si="9"/>
        <v>4.4074811534594006E-5</v>
      </c>
      <c r="D76" s="3">
        <f t="shared" si="10"/>
        <v>1</v>
      </c>
      <c r="E76" s="7">
        <f t="shared" si="11"/>
        <v>3.3296542798077068E-2</v>
      </c>
      <c r="F76" s="1">
        <f t="shared" si="12"/>
        <v>1.0019815207497338E-2</v>
      </c>
      <c r="G76" s="3">
        <f t="shared" si="13"/>
        <v>6.5728528616530474E-2</v>
      </c>
      <c r="H76" s="3">
        <f t="shared" si="14"/>
        <v>1.7921980915555458E-3</v>
      </c>
      <c r="I76" s="9">
        <f t="shared" si="15"/>
        <v>0.94595946890676541</v>
      </c>
      <c r="J76" s="9">
        <f t="shared" si="16"/>
        <v>2.5698347075406001E-2</v>
      </c>
      <c r="K76" s="9">
        <f t="shared" ref="K76:K111" si="39">H76*P$3+J76*P$4</f>
        <v>1.3745272583480773E-2</v>
      </c>
      <c r="L76" s="7">
        <f t="shared" si="17"/>
        <v>6.519325392314991E-2</v>
      </c>
      <c r="M76" s="7">
        <f t="shared" si="18"/>
        <v>0.9348067460768501</v>
      </c>
      <c r="N76" s="7">
        <f t="shared" si="19"/>
        <v>-4.5698334696644407E-3</v>
      </c>
      <c r="O76" s="3">
        <f t="shared" ref="O76:O111" si="40">F76*L76</f>
        <v>6.5322435708541299E-4</v>
      </c>
      <c r="P76" s="8">
        <f t="shared" ref="P76:P111" si="41">F76*M76</f>
        <v>9.3665908504119259E-3</v>
      </c>
      <c r="Q76" s="9">
        <f t="shared" ref="Q76:Q111" si="42">O76/R$3</f>
        <v>9.7760863223988808E-4</v>
      </c>
      <c r="R76" s="22">
        <f t="shared" ref="R76:R111" si="43">P76/R$4</f>
        <v>2.8228433901924699E-2</v>
      </c>
      <c r="S76" s="3">
        <f t="shared" ref="S76:S111" si="44">1/EXP((A76-M$7)^2/(2*O$7^2))</f>
        <v>6.5728528616530474E-2</v>
      </c>
      <c r="T76" s="9">
        <f t="shared" si="20"/>
        <v>1.7921980915555458E-3</v>
      </c>
      <c r="U76" s="8">
        <f t="shared" si="21"/>
        <v>6.5356831035682586E-3</v>
      </c>
      <c r="V76" s="3">
        <f t="shared" ref="V76:V111" si="45">1/EXP((A76-M$8)^2/(2*O$8^2))</f>
        <v>0.94595946890676541</v>
      </c>
      <c r="W76" s="3">
        <f t="shared" si="38"/>
        <v>2.5698347075406001E-2</v>
      </c>
      <c r="X76" s="3">
        <f t="shared" si="23"/>
        <v>1.1803261488859212E-2</v>
      </c>
      <c r="Y76" s="7">
        <f t="shared" si="24"/>
        <v>1.11055165732327E-2</v>
      </c>
      <c r="Z76" s="7">
        <f t="shared" ref="Z76:Z111" si="46">B$3*C76*LOG(C76/F76,2)+B$4*E76*LOG(E76/F76,2)</f>
        <v>1.7064509317126737E-2</v>
      </c>
      <c r="AB76" s="7">
        <f t="shared" si="25"/>
        <v>5.9600544240776127E-3</v>
      </c>
      <c r="AC76" s="7">
        <f t="shared" si="26"/>
        <v>5.9600544240776127E-3</v>
      </c>
      <c r="AD76" s="7">
        <f t="shared" si="27"/>
        <v>4.9476024683352687E-2</v>
      </c>
      <c r="AE76" s="7">
        <f t="shared" si="28"/>
        <v>4.9476024683352701E-2</v>
      </c>
      <c r="AF76" s="7">
        <f t="shared" si="29"/>
        <v>6.6541595680663007E-2</v>
      </c>
      <c r="AH76" s="7">
        <f t="shared" si="30"/>
        <v>1.306448714170826E-3</v>
      </c>
      <c r="AI76" s="7">
        <f t="shared" si="31"/>
        <v>8.4919166421103684E-2</v>
      </c>
      <c r="AJ76" s="7">
        <f t="shared" si="37"/>
        <v>0.42032072672123999</v>
      </c>
      <c r="AL76" s="7">
        <f t="shared" si="33"/>
        <v>1.8733181700823848E-2</v>
      </c>
      <c r="AM76" s="7">
        <f t="shared" si="34"/>
        <v>1.2176568105535501</v>
      </c>
      <c r="AN76" s="7">
        <f t="shared" si="35"/>
        <v>10.879449760730774</v>
      </c>
    </row>
    <row r="77" spans="1:40" x14ac:dyDescent="0.4">
      <c r="A77" s="7">
        <f t="shared" si="36"/>
        <v>66</v>
      </c>
      <c r="B77" s="2">
        <f t="shared" ref="B77:B111" si="47">1/EXP((A77-E$3)^2/(2*I$3^2))</f>
        <v>5.4878023343204888E-4</v>
      </c>
      <c r="C77" s="1">
        <f t="shared" ref="C77:C111" si="48">B77/B$112</f>
        <v>2.7366672809622006E-5</v>
      </c>
      <c r="D77" s="3">
        <f>1/EXP((A77-E$4)^2/(2*I$4^2))</f>
        <v>0.99653379897036909</v>
      </c>
      <c r="E77" s="7">
        <f>D77/D$112</f>
        <v>3.3181130287147219E-2</v>
      </c>
      <c r="F77" s="1">
        <f t="shared" ref="F77:F111" si="49">B$3*C77+B$4*E77</f>
        <v>9.9734957571109024E-3</v>
      </c>
      <c r="G77" s="3">
        <f t="shared" ref="G77:G111" si="50">1/EXP((A77-L$3)^2/(2*N$3^2))</f>
        <v>5.6134762834133725E-2</v>
      </c>
      <c r="H77" s="3">
        <f t="shared" ref="H77:H111" si="51">G77/G$112</f>
        <v>1.5306080470506068E-3</v>
      </c>
      <c r="I77" s="9">
        <f t="shared" ref="I77:I111" si="52">1/EXP((A77-L$4)^2/(2*N$4^2))</f>
        <v>0.96506911778968041</v>
      </c>
      <c r="J77" s="9">
        <f t="shared" ref="J77:J111" si="53">I77/I$112</f>
        <v>2.6217488122801863E-2</v>
      </c>
      <c r="K77" s="9">
        <f t="shared" si="39"/>
        <v>1.3874048084926234E-2</v>
      </c>
      <c r="L77" s="7">
        <f t="shared" ref="L77:L111" si="54">P$3*H77/K77</f>
        <v>5.5160831131671285E-2</v>
      </c>
      <c r="M77" s="7">
        <f t="shared" ref="M77:M111" si="55">P$4*J77/K77</f>
        <v>0.94483916886832875</v>
      </c>
      <c r="N77" s="7">
        <f t="shared" ref="N77:N111" si="56">F77*LOG(F77/K77,2)</f>
        <v>-4.7495544130935607E-3</v>
      </c>
      <c r="O77" s="3">
        <f t="shared" si="40"/>
        <v>5.5014631525043454E-4</v>
      </c>
      <c r="P77" s="8">
        <f t="shared" si="41"/>
        <v>9.4233494418604676E-3</v>
      </c>
      <c r="Q77" s="9">
        <f t="shared" si="42"/>
        <v>8.2334313004416547E-4</v>
      </c>
      <c r="R77" s="22">
        <f t="shared" si="43"/>
        <v>2.8399489323546006E-2</v>
      </c>
      <c r="S77" s="3">
        <f t="shared" si="44"/>
        <v>5.6134762834133725E-2</v>
      </c>
      <c r="T77" s="9">
        <f t="shared" ref="T77:T111" si="57">S77/S$112</f>
        <v>1.5306080470506068E-3</v>
      </c>
      <c r="U77" s="8">
        <f t="shared" ref="U77:U111" si="58">O77*LOG(H77/K77,2)+P77*LOG(J77/K77,2)</f>
        <v>6.9023785429466961E-3</v>
      </c>
      <c r="V77" s="3">
        <f t="shared" si="45"/>
        <v>0.96506911778968041</v>
      </c>
      <c r="W77" s="3">
        <f t="shared" ref="W77:W111" si="59">V77/V$112</f>
        <v>2.6217488122801863E-2</v>
      </c>
      <c r="X77" s="3">
        <f t="shared" ref="X77:X111" si="60">O77*LOG(Q77/F77,2)+P77*LOG(R77/F77,2)</f>
        <v>1.2246652418661352E-2</v>
      </c>
      <c r="Y77" s="7">
        <f t="shared" ref="Y77:Y111" si="61">O77*LOG(T77/F77,2)+P77*LOG(W77/F77,2)</f>
        <v>1.1651932956040254E-2</v>
      </c>
      <c r="Z77" s="7">
        <f t="shared" si="46"/>
        <v>1.7099719460405088E-2</v>
      </c>
      <c r="AB77" s="7">
        <f t="shared" ref="AB77:AB111" si="62">-O77*LOG(T77,2)</f>
        <v>5.1447919605698321E-3</v>
      </c>
      <c r="AC77" s="7">
        <f t="shared" ref="AC77:AC111" si="63">-P$3*F77/K77*H77*LOG(T77,2)</f>
        <v>5.1447919605698321E-3</v>
      </c>
      <c r="AD77" s="7">
        <f t="shared" ref="AD77:AD111" si="64">-P$4*F77/K77*J77*LOG(W77,2)</f>
        <v>4.9503933425062055E-2</v>
      </c>
      <c r="AE77" s="7">
        <f t="shared" ref="AE77:AE111" si="65">-P77*LOG(W77,2)</f>
        <v>4.9503933425062055E-2</v>
      </c>
      <c r="AF77" s="7">
        <f t="shared" ref="AF77:AF111" si="66">-F77*LOG(F77,2)</f>
        <v>6.6300658341672133E-2</v>
      </c>
      <c r="AH77" s="7">
        <f t="shared" ref="AH77:AH111" si="67">F77*T77/K77</f>
        <v>1.1002926305008691E-3</v>
      </c>
      <c r="AI77" s="7">
        <f t="shared" ref="AI77:AI111" si="68">AH77*A77</f>
        <v>7.261931361305736E-2</v>
      </c>
      <c r="AJ77" s="7">
        <f t="shared" si="37"/>
        <v>0.39456628876684663</v>
      </c>
      <c r="AL77" s="7">
        <f t="shared" ref="AL77:AL111" si="69">F77*W77/K77</f>
        <v>1.8846698883720935E-2</v>
      </c>
      <c r="AM77" s="7">
        <f t="shared" ref="AM77:AM111" si="70">AL77*A77</f>
        <v>1.2438821263255817</v>
      </c>
      <c r="AN77" s="7">
        <f t="shared" ref="AN77:AN111" si="71">(A77-AM$112)^2*AL77</f>
        <v>11.872592912916035</v>
      </c>
    </row>
    <row r="78" spans="1:40" x14ac:dyDescent="0.4">
      <c r="A78" s="7">
        <f t="shared" ref="A78:A111" si="72">A77+1</f>
        <v>67</v>
      </c>
      <c r="B78" s="2">
        <f t="shared" si="47"/>
        <v>3.3546262790251185E-4</v>
      </c>
      <c r="C78" s="1">
        <f t="shared" si="48"/>
        <v>1.672891153577011E-5</v>
      </c>
      <c r="D78" s="3">
        <f t="shared" ref="D78:D93" si="73">1/EXP((A78-E$4)^2/(2*I$4^2))</f>
        <v>0.98620711674391626</v>
      </c>
      <c r="E78" s="7">
        <f>D78/D$112</f>
        <v>3.2837287470431992E-2</v>
      </c>
      <c r="F78" s="1">
        <f t="shared" si="49"/>
        <v>9.8628964792046372E-3</v>
      </c>
      <c r="G78" s="3">
        <f t="shared" si="50"/>
        <v>4.7728707763164145E-2</v>
      </c>
      <c r="H78" s="3">
        <f t="shared" si="51"/>
        <v>1.3014029184283662E-3</v>
      </c>
      <c r="I78" s="9">
        <f t="shared" si="52"/>
        <v>0.98019867330675536</v>
      </c>
      <c r="J78" s="9">
        <f t="shared" si="53"/>
        <v>2.6628504219742839E-2</v>
      </c>
      <c r="K78" s="9">
        <f t="shared" si="39"/>
        <v>1.3964953569085602E-2</v>
      </c>
      <c r="L78" s="7">
        <f t="shared" si="54"/>
        <v>4.6595318487463455E-2</v>
      </c>
      <c r="M78" s="7">
        <f t="shared" si="55"/>
        <v>0.95340468151253654</v>
      </c>
      <c r="N78" s="7">
        <f t="shared" si="56"/>
        <v>-4.9484862012839472E-3</v>
      </c>
      <c r="O78" s="3">
        <f t="shared" si="40"/>
        <v>4.5956480265742206E-4</v>
      </c>
      <c r="P78" s="8">
        <f t="shared" si="41"/>
        <v>9.403331676547215E-3</v>
      </c>
      <c r="Q78" s="9">
        <f t="shared" si="42"/>
        <v>6.8777980073509587E-4</v>
      </c>
      <c r="R78" s="22">
        <f t="shared" si="43"/>
        <v>2.8339161059609451E-2</v>
      </c>
      <c r="S78" s="3">
        <f t="shared" si="44"/>
        <v>4.7728707763164145E-2</v>
      </c>
      <c r="T78" s="9">
        <f t="shared" si="57"/>
        <v>1.3014029184283662E-3</v>
      </c>
      <c r="U78" s="8">
        <f t="shared" si="58"/>
        <v>7.1826133342472419E-3</v>
      </c>
      <c r="V78" s="3">
        <f t="shared" si="45"/>
        <v>0.98019867330675536</v>
      </c>
      <c r="W78" s="3">
        <f t="shared" si="59"/>
        <v>2.6628504219742839E-2</v>
      </c>
      <c r="X78" s="3">
        <f t="shared" si="60"/>
        <v>1.2552937837911329E-2</v>
      </c>
      <c r="Y78" s="7">
        <f t="shared" si="61"/>
        <v>1.213109953553119E-2</v>
      </c>
      <c r="Z78" s="7">
        <f t="shared" si="46"/>
        <v>1.6986511836274046E-2</v>
      </c>
      <c r="AB78" s="7">
        <f t="shared" si="62"/>
        <v>4.4052579532592017E-3</v>
      </c>
      <c r="AC78" s="7">
        <f t="shared" si="63"/>
        <v>4.4052579532592017E-3</v>
      </c>
      <c r="AD78" s="7">
        <f t="shared" si="64"/>
        <v>4.9187744719549675E-2</v>
      </c>
      <c r="AE78" s="7">
        <f t="shared" si="65"/>
        <v>4.9187744719549675E-2</v>
      </c>
      <c r="AF78" s="7">
        <f t="shared" si="66"/>
        <v>6.5724102208340074E-2</v>
      </c>
      <c r="AH78" s="7">
        <f t="shared" si="67"/>
        <v>9.1912960531484412E-4</v>
      </c>
      <c r="AI78" s="7">
        <f t="shared" si="68"/>
        <v>6.1581683556094557E-2</v>
      </c>
      <c r="AJ78" s="7">
        <f t="shared" si="37"/>
        <v>0.36533082544928136</v>
      </c>
      <c r="AL78" s="7">
        <f t="shared" si="69"/>
        <v>1.8806663353094433E-2</v>
      </c>
      <c r="AM78" s="7">
        <f t="shared" si="70"/>
        <v>1.260046444657327</v>
      </c>
      <c r="AN78" s="7">
        <f t="shared" si="71"/>
        <v>12.810233062854694</v>
      </c>
    </row>
    <row r="79" spans="1:40" x14ac:dyDescent="0.4">
      <c r="A79" s="7">
        <f t="shared" si="72"/>
        <v>68</v>
      </c>
      <c r="B79" s="2">
        <f t="shared" si="47"/>
        <v>2.0188496560091576E-4</v>
      </c>
      <c r="C79" s="1">
        <f t="shared" si="48"/>
        <v>1.0067636299925446E-5</v>
      </c>
      <c r="D79" s="3">
        <f t="shared" si="73"/>
        <v>0.96923323447634402</v>
      </c>
      <c r="E79" s="7">
        <f>D79/D$112</f>
        <v>3.2272115873060253E-2</v>
      </c>
      <c r="F79" s="1">
        <f t="shared" si="49"/>
        <v>9.6886821073280255E-3</v>
      </c>
      <c r="G79" s="3">
        <f t="shared" si="50"/>
        <v>4.0401478874163239E-2</v>
      </c>
      <c r="H79" s="3">
        <f t="shared" si="51"/>
        <v>1.1016137871689229E-3</v>
      </c>
      <c r="I79" s="9">
        <f t="shared" si="52"/>
        <v>0.99115050048828479</v>
      </c>
      <c r="J79" s="9">
        <f t="shared" si="53"/>
        <v>2.692602632853474E-2</v>
      </c>
      <c r="K79" s="9">
        <f t="shared" si="39"/>
        <v>1.4013820057851831E-2</v>
      </c>
      <c r="L79" s="7">
        <f t="shared" si="54"/>
        <v>3.9304550173373233E-2</v>
      </c>
      <c r="M79" s="7">
        <f t="shared" si="55"/>
        <v>0.9606954498266268</v>
      </c>
      <c r="N79" s="7">
        <f t="shared" si="56"/>
        <v>-5.1590094291155087E-3</v>
      </c>
      <c r="O79" s="3">
        <f t="shared" si="40"/>
        <v>3.808092920013379E-4</v>
      </c>
      <c r="P79" s="8">
        <f t="shared" si="41"/>
        <v>9.3078728153266881E-3</v>
      </c>
      <c r="Q79" s="9">
        <f t="shared" si="42"/>
        <v>5.6991514027237948E-4</v>
      </c>
      <c r="R79" s="22">
        <f t="shared" si="43"/>
        <v>2.8051473234086664E-2</v>
      </c>
      <c r="S79" s="3">
        <f t="shared" si="44"/>
        <v>4.0401478874163239E-2</v>
      </c>
      <c r="T79" s="9">
        <f t="shared" si="57"/>
        <v>1.1016137871689229E-3</v>
      </c>
      <c r="U79" s="8">
        <f t="shared" si="58"/>
        <v>7.3721720711293626E-3</v>
      </c>
      <c r="V79" s="3">
        <f t="shared" si="45"/>
        <v>0.99115050048828479</v>
      </c>
      <c r="W79" s="3">
        <f t="shared" si="59"/>
        <v>2.692602632853474E-2</v>
      </c>
      <c r="X79" s="3">
        <f t="shared" si="60"/>
        <v>1.2718972714048158E-2</v>
      </c>
      <c r="Y79" s="7">
        <f t="shared" si="61"/>
        <v>1.2531181500244876E-2</v>
      </c>
      <c r="Z79" s="7">
        <f t="shared" si="46"/>
        <v>1.6736660770239328E-2</v>
      </c>
      <c r="AB79" s="7">
        <f t="shared" si="62"/>
        <v>3.741895227682914E-3</v>
      </c>
      <c r="AC79" s="7">
        <f t="shared" si="63"/>
        <v>3.741895227682914E-3</v>
      </c>
      <c r="AD79" s="7">
        <f t="shared" si="64"/>
        <v>4.853920572518064E-2</v>
      </c>
      <c r="AE79" s="7">
        <f t="shared" si="65"/>
        <v>4.853920572518064E-2</v>
      </c>
      <c r="AF79" s="7">
        <f t="shared" si="66"/>
        <v>6.4812282453108411E-2</v>
      </c>
      <c r="AH79" s="7">
        <f t="shared" si="67"/>
        <v>7.6161858400267568E-4</v>
      </c>
      <c r="AI79" s="7">
        <f t="shared" si="68"/>
        <v>5.179006371218195E-2</v>
      </c>
      <c r="AJ79" s="7">
        <f t="shared" si="37"/>
        <v>0.33385421546029581</v>
      </c>
      <c r="AL79" s="7">
        <f t="shared" si="69"/>
        <v>1.8615745630653376E-2</v>
      </c>
      <c r="AM79" s="7">
        <f t="shared" si="70"/>
        <v>1.2658707028844296</v>
      </c>
      <c r="AN79" s="7">
        <f t="shared" si="71"/>
        <v>13.670506392257829</v>
      </c>
    </row>
    <row r="80" spans="1:40" x14ac:dyDescent="0.4">
      <c r="A80" s="7">
        <f t="shared" si="72"/>
        <v>69</v>
      </c>
      <c r="B80" s="2">
        <f t="shared" si="47"/>
        <v>1.1961288358102437E-4</v>
      </c>
      <c r="C80" s="1">
        <f t="shared" si="48"/>
        <v>5.9648771026346051E-6</v>
      </c>
      <c r="D80" s="3">
        <f t="shared" si="73"/>
        <v>0.94595946890676541</v>
      </c>
      <c r="E80" s="7">
        <f>D80/D$112</f>
        <v>3.1497179941700364E-2</v>
      </c>
      <c r="F80" s="1">
        <f t="shared" si="49"/>
        <v>9.4533293964819548E-3</v>
      </c>
      <c r="G80" s="3">
        <f t="shared" si="50"/>
        <v>3.4047454734599344E-2</v>
      </c>
      <c r="H80" s="3">
        <f t="shared" si="51"/>
        <v>9.2836070853907012E-4</v>
      </c>
      <c r="I80" s="9">
        <f t="shared" si="52"/>
        <v>0.99778024508560637</v>
      </c>
      <c r="J80" s="9">
        <f t="shared" si="53"/>
        <v>2.7106132858765012E-2</v>
      </c>
      <c r="K80" s="9">
        <f t="shared" si="39"/>
        <v>1.4017246783652041E-2</v>
      </c>
      <c r="L80" s="7">
        <f t="shared" si="54"/>
        <v>3.3114944855711377E-2</v>
      </c>
      <c r="M80" s="7">
        <f t="shared" si="55"/>
        <v>0.96688505514428857</v>
      </c>
      <c r="N80" s="7">
        <f t="shared" si="56"/>
        <v>-5.3724081795553554E-3</v>
      </c>
      <c r="O80" s="3">
        <f t="shared" si="40"/>
        <v>3.1304648166737524E-4</v>
      </c>
      <c r="P80" s="8">
        <f t="shared" si="41"/>
        <v>9.1402829148145796E-3</v>
      </c>
      <c r="Q80" s="9">
        <f t="shared" si="42"/>
        <v>4.6850203831320963E-4</v>
      </c>
      <c r="R80" s="22">
        <f t="shared" si="43"/>
        <v>2.7546401484419263E-2</v>
      </c>
      <c r="S80" s="3">
        <f t="shared" si="44"/>
        <v>3.4047454734599344E-2</v>
      </c>
      <c r="T80" s="9">
        <f t="shared" si="57"/>
        <v>9.2836070853907012E-4</v>
      </c>
      <c r="U80" s="8">
        <f t="shared" si="58"/>
        <v>7.4702070886086278E-3</v>
      </c>
      <c r="V80" s="3">
        <f t="shared" si="45"/>
        <v>0.99778024508560637</v>
      </c>
      <c r="W80" s="3">
        <f t="shared" si="59"/>
        <v>2.7106132858765012E-2</v>
      </c>
      <c r="X80" s="3">
        <f t="shared" si="60"/>
        <v>1.2746216044501822E-2</v>
      </c>
      <c r="Y80" s="7">
        <f t="shared" si="61"/>
        <v>1.2842615268163982E-2</v>
      </c>
      <c r="Z80" s="7">
        <f t="shared" si="46"/>
        <v>1.6362447714916739E-2</v>
      </c>
      <c r="AB80" s="7">
        <f t="shared" si="62"/>
        <v>3.1533256356247475E-3</v>
      </c>
      <c r="AC80" s="7">
        <f t="shared" si="63"/>
        <v>3.1533256356247475E-3</v>
      </c>
      <c r="AD80" s="7">
        <f t="shared" si="64"/>
        <v>4.7577337780235866E-2</v>
      </c>
      <c r="AE80" s="7">
        <f t="shared" si="65"/>
        <v>4.7577337780235873E-2</v>
      </c>
      <c r="AF80" s="7">
        <f t="shared" si="66"/>
        <v>6.3573278684024598E-2</v>
      </c>
      <c r="AH80" s="7">
        <f t="shared" si="67"/>
        <v>6.2609296333475059E-4</v>
      </c>
      <c r="AI80" s="7">
        <f t="shared" si="68"/>
        <v>4.3200414470097794E-2</v>
      </c>
      <c r="AJ80" s="7">
        <f t="shared" si="37"/>
        <v>0.3012896100611423</v>
      </c>
      <c r="AL80" s="7">
        <f t="shared" si="69"/>
        <v>1.8280565829629156E-2</v>
      </c>
      <c r="AM80" s="7">
        <f t="shared" si="70"/>
        <v>1.2613590422444116</v>
      </c>
      <c r="AN80" s="7">
        <f t="shared" si="71"/>
        <v>14.433414477158998</v>
      </c>
    </row>
    <row r="81" spans="1:40" x14ac:dyDescent="0.4">
      <c r="A81" s="7">
        <f t="shared" si="72"/>
        <v>70</v>
      </c>
      <c r="B81" s="2">
        <f t="shared" si="47"/>
        <v>6.9769577195997096E-5</v>
      </c>
      <c r="C81" s="1">
        <f t="shared" si="48"/>
        <v>3.4792820055625024E-6</v>
      </c>
      <c r="D81" s="3">
        <f t="shared" si="73"/>
        <v>0.91685535573202903</v>
      </c>
      <c r="E81" s="7">
        <f>D81/D$112</f>
        <v>3.0528113591777678E-2</v>
      </c>
      <c r="F81" s="1">
        <f t="shared" si="49"/>
        <v>9.1608695749371988E-3</v>
      </c>
      <c r="G81" s="3">
        <f t="shared" si="50"/>
        <v>2.856550078455038E-2</v>
      </c>
      <c r="H81" s="3">
        <f t="shared" si="51"/>
        <v>7.7888607987984504E-4</v>
      </c>
      <c r="I81" s="9">
        <f t="shared" si="52"/>
        <v>1</v>
      </c>
      <c r="J81" s="9">
        <f t="shared" si="53"/>
        <v>2.7166435687889765E-2</v>
      </c>
      <c r="K81" s="9">
        <f t="shared" si="39"/>
        <v>1.3972660883884805E-2</v>
      </c>
      <c r="L81" s="7">
        <f t="shared" si="54"/>
        <v>2.7871787856032618E-2</v>
      </c>
      <c r="M81" s="7">
        <f t="shared" si="55"/>
        <v>0.97212821214396739</v>
      </c>
      <c r="N81" s="7">
        <f t="shared" si="56"/>
        <v>-5.5794306564471152E-3</v>
      </c>
      <c r="O81" s="3">
        <f t="shared" si="40"/>
        <v>2.5532981336943332E-4</v>
      </c>
      <c r="P81" s="8">
        <f t="shared" si="41"/>
        <v>8.905539761567766E-3</v>
      </c>
      <c r="Q81" s="9">
        <f t="shared" si="42"/>
        <v>3.8212388578388428E-4</v>
      </c>
      <c r="R81" s="22">
        <f t="shared" si="43"/>
        <v>2.6838947546141856E-2</v>
      </c>
      <c r="S81" s="3">
        <f t="shared" si="44"/>
        <v>2.856550078455038E-2</v>
      </c>
      <c r="T81" s="9">
        <f t="shared" si="57"/>
        <v>7.7888607987984504E-4</v>
      </c>
      <c r="U81" s="8">
        <f t="shared" si="58"/>
        <v>7.4788969404432568E-3</v>
      </c>
      <c r="V81" s="3">
        <f t="shared" si="45"/>
        <v>1</v>
      </c>
      <c r="W81" s="3">
        <f t="shared" si="59"/>
        <v>2.7166435687889765E-2</v>
      </c>
      <c r="X81" s="3">
        <f t="shared" si="60"/>
        <v>1.264018697403425E-2</v>
      </c>
      <c r="Y81" s="7">
        <f t="shared" si="61"/>
        <v>1.3058327596890374E-2</v>
      </c>
      <c r="Z81" s="7">
        <f t="shared" si="46"/>
        <v>1.5876698387568576E-2</v>
      </c>
      <c r="AB81" s="7">
        <f t="shared" si="62"/>
        <v>2.6366122632503694E-3</v>
      </c>
      <c r="AC81" s="7">
        <f t="shared" si="63"/>
        <v>2.6366122632503694E-3</v>
      </c>
      <c r="AD81" s="7">
        <f t="shared" si="64"/>
        <v>4.6326892997793648E-2</v>
      </c>
      <c r="AE81" s="7">
        <f t="shared" si="65"/>
        <v>4.6326892997793648E-2</v>
      </c>
      <c r="AF81" s="7">
        <f t="shared" si="66"/>
        <v>6.2021832857934396E-2</v>
      </c>
      <c r="AH81" s="7">
        <f t="shared" si="67"/>
        <v>5.1065962673886665E-4</v>
      </c>
      <c r="AI81" s="7">
        <f t="shared" si="68"/>
        <v>3.5746173871720667E-2</v>
      </c>
      <c r="AJ81" s="7">
        <f t="shared" si="37"/>
        <v>0.26865567139978336</v>
      </c>
      <c r="AL81" s="7">
        <f t="shared" si="69"/>
        <v>1.7811079523135532E-2</v>
      </c>
      <c r="AM81" s="7">
        <f t="shared" si="70"/>
        <v>1.2467755666194873</v>
      </c>
      <c r="AN81" s="7">
        <f t="shared" si="71"/>
        <v>15.081487224678806</v>
      </c>
    </row>
    <row r="82" spans="1:40" x14ac:dyDescent="0.4">
      <c r="A82" s="7">
        <f t="shared" si="72"/>
        <v>71</v>
      </c>
      <c r="B82" s="2">
        <f t="shared" si="47"/>
        <v>4.0065297392951069E-5</v>
      </c>
      <c r="C82" s="1">
        <f t="shared" si="48"/>
        <v>1.9979835605883909E-6</v>
      </c>
      <c r="D82" s="3">
        <f t="shared" si="73"/>
        <v>0.88249690258459534</v>
      </c>
      <c r="E82" s="7">
        <f t="shared" ref="E82:E103" si="74">D82/D$112</f>
        <v>2.9384095886078425E-2</v>
      </c>
      <c r="F82" s="1">
        <f t="shared" si="49"/>
        <v>8.8166273543159417E-3</v>
      </c>
      <c r="G82" s="3">
        <f t="shared" si="50"/>
        <v>2.3859911879380247E-2</v>
      </c>
      <c r="H82" s="3">
        <f t="shared" si="51"/>
        <v>6.5058034060653494E-4</v>
      </c>
      <c r="I82" s="9">
        <f t="shared" si="52"/>
        <v>0.99778024508560637</v>
      </c>
      <c r="J82" s="9">
        <f t="shared" si="53"/>
        <v>2.7106132858765012E-2</v>
      </c>
      <c r="K82" s="9">
        <f t="shared" si="39"/>
        <v>1.3878356599685773E-2</v>
      </c>
      <c r="L82" s="7">
        <f t="shared" si="54"/>
        <v>2.3438666384363732E-2</v>
      </c>
      <c r="M82" s="7">
        <f t="shared" si="55"/>
        <v>0.97656133361563635</v>
      </c>
      <c r="N82" s="7">
        <f t="shared" si="56"/>
        <v>-5.7708172211098363E-3</v>
      </c>
      <c r="O82" s="3">
        <f t="shared" si="40"/>
        <v>2.0664998719306681E-4</v>
      </c>
      <c r="P82" s="8">
        <f t="shared" si="41"/>
        <v>8.6099773671228751E-3</v>
      </c>
      <c r="Q82" s="9">
        <f t="shared" si="42"/>
        <v>3.0927017515635708E-4</v>
      </c>
      <c r="R82" s="22">
        <f t="shared" si="43"/>
        <v>2.5948200459103749E-2</v>
      </c>
      <c r="S82" s="3">
        <f t="shared" si="44"/>
        <v>2.3859911879380247E-2</v>
      </c>
      <c r="T82" s="9">
        <f t="shared" si="57"/>
        <v>6.5058034060653494E-4</v>
      </c>
      <c r="U82" s="8">
        <f t="shared" si="58"/>
        <v>7.4030133901586614E-3</v>
      </c>
      <c r="V82" s="3">
        <f t="shared" si="45"/>
        <v>0.99778024508560637</v>
      </c>
      <c r="W82" s="3">
        <f t="shared" si="59"/>
        <v>2.7106132858765012E-2</v>
      </c>
      <c r="X82" s="3">
        <f t="shared" si="60"/>
        <v>1.2409826382494438E-2</v>
      </c>
      <c r="Y82" s="7">
        <f t="shared" si="61"/>
        <v>1.3173830611268499E-2</v>
      </c>
      <c r="Z82" s="7">
        <f t="shared" si="46"/>
        <v>1.52927981310463E-2</v>
      </c>
      <c r="AB82" s="7">
        <f t="shared" si="62"/>
        <v>2.1875936961318521E-3</v>
      </c>
      <c r="AC82" s="7">
        <f t="shared" si="63"/>
        <v>2.1875936961318521E-3</v>
      </c>
      <c r="AD82" s="7">
        <f t="shared" si="64"/>
        <v>4.4816971782333605E-2</v>
      </c>
      <c r="AE82" s="7">
        <f t="shared" si="65"/>
        <v>4.4816971782333605E-2</v>
      </c>
      <c r="AF82" s="7">
        <f t="shared" si="66"/>
        <v>6.0178396089733951E-2</v>
      </c>
      <c r="AH82" s="7">
        <f t="shared" si="67"/>
        <v>4.1329997438613357E-4</v>
      </c>
      <c r="AI82" s="7">
        <f t="shared" si="68"/>
        <v>2.9344298181415485E-2</v>
      </c>
      <c r="AJ82" s="7">
        <f t="shared" ref="AJ82:AJ111" si="75">(A82-AI$112)^2*AH82</f>
        <v>0.23680804013620607</v>
      </c>
      <c r="AL82" s="7">
        <f t="shared" si="69"/>
        <v>1.721995473424575E-2</v>
      </c>
      <c r="AM82" s="7">
        <f t="shared" si="70"/>
        <v>1.2226167861314483</v>
      </c>
      <c r="AN82" s="7">
        <f t="shared" si="71"/>
        <v>15.60033812265044</v>
      </c>
    </row>
    <row r="83" spans="1:40" x14ac:dyDescent="0.4">
      <c r="A83" s="7">
        <f t="shared" si="72"/>
        <v>72</v>
      </c>
      <c r="B83" s="2">
        <f t="shared" si="47"/>
        <v>2.2650865383229308E-5</v>
      </c>
      <c r="C83" s="1">
        <f t="shared" si="48"/>
        <v>1.1295574877413738E-6</v>
      </c>
      <c r="D83" s="3">
        <f t="shared" si="73"/>
        <v>0.84354764906423441</v>
      </c>
      <c r="E83" s="7">
        <f t="shared" si="74"/>
        <v>2.8087220399284574E-2</v>
      </c>
      <c r="F83" s="1">
        <f t="shared" si="49"/>
        <v>8.4269568100267915E-3</v>
      </c>
      <c r="G83" s="3">
        <f t="shared" si="50"/>
        <v>1.9841094744370288E-2</v>
      </c>
      <c r="H83" s="3">
        <f t="shared" si="51"/>
        <v>5.4100058047382182E-4</v>
      </c>
      <c r="I83" s="9">
        <f t="shared" si="52"/>
        <v>0.99115050048828479</v>
      </c>
      <c r="J83" s="9">
        <f t="shared" si="53"/>
        <v>2.692602632853474E-2</v>
      </c>
      <c r="K83" s="9">
        <f t="shared" si="39"/>
        <v>1.3733513454504281E-2</v>
      </c>
      <c r="L83" s="7">
        <f t="shared" si="54"/>
        <v>1.9696364745482735E-2</v>
      </c>
      <c r="M83" s="7">
        <f t="shared" si="55"/>
        <v>0.98030363525451725</v>
      </c>
      <c r="N83" s="7">
        <f t="shared" si="56"/>
        <v>-5.937778056457523E-3</v>
      </c>
      <c r="O83" s="3">
        <f t="shared" si="40"/>
        <v>1.6598041502471734E-4</v>
      </c>
      <c r="P83" s="8">
        <f t="shared" si="41"/>
        <v>8.2609763950020742E-3</v>
      </c>
      <c r="Q83" s="9">
        <f t="shared" si="42"/>
        <v>2.4840452556747808E-4</v>
      </c>
      <c r="R83" s="22">
        <f t="shared" si="43"/>
        <v>2.4896403596130257E-2</v>
      </c>
      <c r="S83" s="3">
        <f t="shared" si="44"/>
        <v>1.9841094744370288E-2</v>
      </c>
      <c r="T83" s="9">
        <f t="shared" si="57"/>
        <v>5.4100058047382182E-4</v>
      </c>
      <c r="U83" s="8">
        <f t="shared" si="58"/>
        <v>7.2494386799034933E-3</v>
      </c>
      <c r="V83" s="3">
        <f t="shared" si="45"/>
        <v>0.99115050048828479</v>
      </c>
      <c r="W83" s="3">
        <f t="shared" si="59"/>
        <v>2.692602632853474E-2</v>
      </c>
      <c r="X83" s="3">
        <f t="shared" si="60"/>
        <v>1.2066812010648522E-2</v>
      </c>
      <c r="Y83" s="7">
        <f t="shared" si="61"/>
        <v>1.3187216736361015E-2</v>
      </c>
      <c r="Z83" s="7">
        <f t="shared" si="46"/>
        <v>1.462464770917004E-2</v>
      </c>
      <c r="AB83" s="7">
        <f t="shared" si="62"/>
        <v>1.8012331136688464E-3</v>
      </c>
      <c r="AC83" s="7">
        <f t="shared" si="63"/>
        <v>1.8012331136688464E-3</v>
      </c>
      <c r="AD83" s="7">
        <f t="shared" si="64"/>
        <v>4.307979284671748E-2</v>
      </c>
      <c r="AE83" s="7">
        <f t="shared" si="65"/>
        <v>4.307979284671748E-2</v>
      </c>
      <c r="AF83" s="7">
        <f t="shared" si="66"/>
        <v>5.8068242696747339E-2</v>
      </c>
      <c r="AH83" s="7">
        <f t="shared" si="67"/>
        <v>3.3196083004943464E-4</v>
      </c>
      <c r="AI83" s="7">
        <f t="shared" si="68"/>
        <v>2.3901179763559294E-2</v>
      </c>
      <c r="AJ83" s="7">
        <f t="shared" si="75"/>
        <v>0.20642733880153122</v>
      </c>
      <c r="AL83" s="7">
        <f t="shared" si="69"/>
        <v>1.6521952790004148E-2</v>
      </c>
      <c r="AM83" s="7">
        <f t="shared" si="70"/>
        <v>1.1895806008802987</v>
      </c>
      <c r="AN83" s="7">
        <f t="shared" si="71"/>
        <v>15.97909452880344</v>
      </c>
    </row>
    <row r="84" spans="1:40" x14ac:dyDescent="0.4">
      <c r="A84" s="7">
        <f t="shared" si="72"/>
        <v>73</v>
      </c>
      <c r="B84" s="2">
        <f t="shared" si="47"/>
        <v>1.2607105177048523E-5</v>
      </c>
      <c r="C84" s="1">
        <f t="shared" si="48"/>
        <v>6.2869342122450743E-7</v>
      </c>
      <c r="D84" s="3">
        <f t="shared" si="73"/>
        <v>0.80073740291680806</v>
      </c>
      <c r="E84" s="7">
        <f t="shared" si="74"/>
        <v>2.6661787206240579E-2</v>
      </c>
      <c r="F84" s="1">
        <f t="shared" si="49"/>
        <v>7.9989762472670312E-3</v>
      </c>
      <c r="G84" s="3">
        <f t="shared" si="50"/>
        <v>1.6426015518885544E-2</v>
      </c>
      <c r="H84" s="3">
        <f t="shared" si="51"/>
        <v>4.478827426148215E-4</v>
      </c>
      <c r="I84" s="9">
        <f t="shared" si="52"/>
        <v>0.98019867330675536</v>
      </c>
      <c r="J84" s="9">
        <f t="shared" si="53"/>
        <v>2.6628504219742839E-2</v>
      </c>
      <c r="K84" s="9">
        <f t="shared" si="39"/>
        <v>1.353819348117883E-2</v>
      </c>
      <c r="L84" s="7">
        <f t="shared" si="54"/>
        <v>1.6541451532565275E-2</v>
      </c>
      <c r="M84" s="7">
        <f t="shared" si="55"/>
        <v>0.98345854846743475</v>
      </c>
      <c r="N84" s="7">
        <f t="shared" si="56"/>
        <v>-6.0724065601362376E-3</v>
      </c>
      <c r="O84" s="3">
        <f t="shared" si="40"/>
        <v>1.3231467790430847E-4</v>
      </c>
      <c r="P84" s="8">
        <f t="shared" si="41"/>
        <v>7.8666615693627224E-3</v>
      </c>
      <c r="Q84" s="9">
        <f t="shared" si="42"/>
        <v>1.9802074109489889E-4</v>
      </c>
      <c r="R84" s="22">
        <f t="shared" si="43"/>
        <v>2.3708042732516799E-2</v>
      </c>
      <c r="S84" s="3">
        <f t="shared" si="44"/>
        <v>1.6426015518885544E-2</v>
      </c>
      <c r="T84" s="9">
        <f t="shared" si="57"/>
        <v>4.478827426148215E-4</v>
      </c>
      <c r="U84" s="8">
        <f t="shared" si="58"/>
        <v>7.0266662141748306E-3</v>
      </c>
      <c r="V84" s="3">
        <f t="shared" si="45"/>
        <v>0.98019867330675536</v>
      </c>
      <c r="W84" s="3">
        <f t="shared" si="59"/>
        <v>2.6628504219742839E-2</v>
      </c>
      <c r="X84" s="3">
        <f t="shared" si="60"/>
        <v>1.1624864475823577E-2</v>
      </c>
      <c r="Y84" s="7">
        <f t="shared" si="61"/>
        <v>1.3099072774311066E-2</v>
      </c>
      <c r="Z84" s="7">
        <f t="shared" si="46"/>
        <v>1.3886546585666354E-2</v>
      </c>
      <c r="AB84" s="7">
        <f t="shared" si="62"/>
        <v>1.471946714784618E-3</v>
      </c>
      <c r="AC84" s="7">
        <f t="shared" si="63"/>
        <v>1.4719467147846176E-3</v>
      </c>
      <c r="AD84" s="7">
        <f t="shared" si="64"/>
        <v>4.1149600415986427E-2</v>
      </c>
      <c r="AE84" s="7">
        <f t="shared" si="65"/>
        <v>4.1149600415986427E-2</v>
      </c>
      <c r="AF84" s="7">
        <f t="shared" si="66"/>
        <v>5.5720619905082112E-2</v>
      </c>
      <c r="AH84" s="7">
        <f t="shared" si="67"/>
        <v>2.6462935580861689E-4</v>
      </c>
      <c r="AI84" s="7">
        <f t="shared" si="68"/>
        <v>1.9317942974029032E-2</v>
      </c>
      <c r="AJ84" s="7">
        <f t="shared" si="75"/>
        <v>0.17802040100342897</v>
      </c>
      <c r="AL84" s="7">
        <f t="shared" si="69"/>
        <v>1.5733323138725445E-2</v>
      </c>
      <c r="AM84" s="7">
        <f t="shared" si="70"/>
        <v>1.1485325891269575</v>
      </c>
      <c r="AN84" s="7">
        <f t="shared" si="71"/>
        <v>16.210688948213821</v>
      </c>
    </row>
    <row r="85" spans="1:40" x14ac:dyDescent="0.4">
      <c r="A85" s="7">
        <f t="shared" si="72"/>
        <v>74</v>
      </c>
      <c r="B85" s="2">
        <f t="shared" si="47"/>
        <v>6.908123638278764E-6</v>
      </c>
      <c r="C85" s="1">
        <f t="shared" si="48"/>
        <v>3.4449557002967264E-7</v>
      </c>
      <c r="D85" s="3">
        <f t="shared" si="73"/>
        <v>0.75483960198900735</v>
      </c>
      <c r="E85" s="7">
        <f t="shared" si="74"/>
        <v>2.5133549113310442E-2</v>
      </c>
      <c r="F85" s="1">
        <f t="shared" si="49"/>
        <v>7.5403058808921541E-3</v>
      </c>
      <c r="G85" s="3">
        <f t="shared" si="50"/>
        <v>1.3538440136652357E-2</v>
      </c>
      <c r="H85" s="3">
        <f t="shared" si="51"/>
        <v>3.6914817791075825E-4</v>
      </c>
      <c r="I85" s="9">
        <f t="shared" si="52"/>
        <v>0.96506911778968041</v>
      </c>
      <c r="J85" s="9">
        <f t="shared" si="53"/>
        <v>2.6217488122801863E-2</v>
      </c>
      <c r="K85" s="9">
        <f t="shared" si="39"/>
        <v>1.3293318150356311E-2</v>
      </c>
      <c r="L85" s="7">
        <f t="shared" si="54"/>
        <v>1.3884726662502383E-2</v>
      </c>
      <c r="M85" s="7">
        <f t="shared" si="55"/>
        <v>0.9861152733374976</v>
      </c>
      <c r="N85" s="7">
        <f t="shared" si="56"/>
        <v>-6.1680177666616366E-3</v>
      </c>
      <c r="O85" s="3">
        <f t="shared" si="40"/>
        <v>1.046950861078468E-4</v>
      </c>
      <c r="P85" s="8">
        <f t="shared" si="41"/>
        <v>7.4356107947843074E-3</v>
      </c>
      <c r="Q85" s="9">
        <f t="shared" si="42"/>
        <v>1.5668555347324019E-4</v>
      </c>
      <c r="R85" s="22">
        <f t="shared" si="43"/>
        <v>2.2408969409801405E-2</v>
      </c>
      <c r="S85" s="3">
        <f t="shared" si="44"/>
        <v>1.3538440136652357E-2</v>
      </c>
      <c r="T85" s="9">
        <f t="shared" si="57"/>
        <v>3.6914817791075825E-4</v>
      </c>
      <c r="U85" s="8">
        <f t="shared" si="58"/>
        <v>6.7443101817165939E-3</v>
      </c>
      <c r="V85" s="3">
        <f t="shared" si="45"/>
        <v>0.96506911778968041</v>
      </c>
      <c r="W85" s="3">
        <f t="shared" si="59"/>
        <v>2.6217488122801863E-2</v>
      </c>
      <c r="X85" s="3">
        <f t="shared" si="60"/>
        <v>1.1099072875404596E-2</v>
      </c>
      <c r="Y85" s="7">
        <f t="shared" si="61"/>
        <v>1.2912327948378231E-2</v>
      </c>
      <c r="Z85" s="7">
        <f t="shared" si="46"/>
        <v>1.3093008305042378E-2</v>
      </c>
      <c r="AB85" s="7">
        <f t="shared" si="62"/>
        <v>1.193891706583354E-3</v>
      </c>
      <c r="AC85" s="7">
        <f t="shared" si="63"/>
        <v>1.1938917065833542E-3</v>
      </c>
      <c r="AD85" s="7">
        <f t="shared" si="64"/>
        <v>3.9061692875840347E-2</v>
      </c>
      <c r="AE85" s="7">
        <f t="shared" si="65"/>
        <v>3.9061692875840347E-2</v>
      </c>
      <c r="AF85" s="7">
        <f t="shared" si="66"/>
        <v>5.3167912530801935E-2</v>
      </c>
      <c r="AH85" s="7">
        <f t="shared" si="67"/>
        <v>2.0939017221569364E-4</v>
      </c>
      <c r="AI85" s="7">
        <f t="shared" si="68"/>
        <v>1.549487274396133E-2</v>
      </c>
      <c r="AJ85" s="7">
        <f t="shared" si="75"/>
        <v>0.15193131784084271</v>
      </c>
      <c r="AL85" s="7">
        <f t="shared" si="69"/>
        <v>1.4871221589568615E-2</v>
      </c>
      <c r="AM85" s="7">
        <f t="shared" si="70"/>
        <v>1.1004703976280774</v>
      </c>
      <c r="AN85" s="7">
        <f t="shared" si="71"/>
        <v>16.29200203021195</v>
      </c>
    </row>
    <row r="86" spans="1:40" x14ac:dyDescent="0.4">
      <c r="A86" s="7">
        <f t="shared" si="72"/>
        <v>75</v>
      </c>
      <c r="B86" s="2">
        <f t="shared" si="47"/>
        <v>3.7266531720786705E-6</v>
      </c>
      <c r="C86" s="1">
        <f t="shared" si="48"/>
        <v>1.8584142033943187E-7</v>
      </c>
      <c r="D86" s="3">
        <f t="shared" si="73"/>
        <v>0.70664827785771622</v>
      </c>
      <c r="E86" s="7">
        <f t="shared" si="74"/>
        <v>2.3528944626876901E-2</v>
      </c>
      <c r="F86" s="1">
        <f t="shared" si="49"/>
        <v>7.0588134770573083E-3</v>
      </c>
      <c r="G86" s="3">
        <f t="shared" si="50"/>
        <v>1.1108996538242306E-2</v>
      </c>
      <c r="H86" s="3">
        <f t="shared" si="51"/>
        <v>3.0290534131822717E-4</v>
      </c>
      <c r="I86" s="9">
        <f t="shared" si="52"/>
        <v>0.94595946890676541</v>
      </c>
      <c r="J86" s="9">
        <f t="shared" si="53"/>
        <v>2.5698347075406001E-2</v>
      </c>
      <c r="K86" s="9">
        <f t="shared" si="39"/>
        <v>1.3000626208362114E-2</v>
      </c>
      <c r="L86" s="7">
        <f t="shared" si="54"/>
        <v>1.1649644273419532E-2</v>
      </c>
      <c r="M86" s="7">
        <f t="shared" si="55"/>
        <v>0.98835035572658048</v>
      </c>
      <c r="N86" s="7">
        <f t="shared" si="56"/>
        <v>-6.2194041623347286E-3</v>
      </c>
      <c r="O86" s="3">
        <f t="shared" si="40"/>
        <v>8.223266600013729E-5</v>
      </c>
      <c r="P86" s="8">
        <f t="shared" si="41"/>
        <v>6.9765808110571707E-3</v>
      </c>
      <c r="Q86" s="9">
        <f t="shared" si="42"/>
        <v>1.2306853420550285E-4</v>
      </c>
      <c r="R86" s="22">
        <f t="shared" si="43"/>
        <v>2.1025574131670603E-2</v>
      </c>
      <c r="S86" s="3">
        <f t="shared" si="44"/>
        <v>1.1108996538242306E-2</v>
      </c>
      <c r="T86" s="9">
        <f t="shared" si="57"/>
        <v>3.0290534131822717E-4</v>
      </c>
      <c r="U86" s="8">
        <f t="shared" si="58"/>
        <v>6.4126432442673156E-3</v>
      </c>
      <c r="V86" s="3">
        <f t="shared" si="45"/>
        <v>0.94595946890676541</v>
      </c>
      <c r="W86" s="3">
        <f t="shared" si="59"/>
        <v>2.5698347075406001E-2</v>
      </c>
      <c r="X86" s="3">
        <f t="shared" si="60"/>
        <v>1.0505261824879883E-2</v>
      </c>
      <c r="Y86" s="7">
        <f t="shared" si="61"/>
        <v>1.2632047406602044E-2</v>
      </c>
      <c r="Z86" s="7">
        <f t="shared" si="46"/>
        <v>1.2258523455706225E-2</v>
      </c>
      <c r="AB86" s="7">
        <f t="shared" si="62"/>
        <v>9.6120491651918456E-4</v>
      </c>
      <c r="AC86" s="7">
        <f t="shared" si="63"/>
        <v>9.6120491651918445E-4</v>
      </c>
      <c r="AD86" s="7">
        <f t="shared" si="64"/>
        <v>3.6851559967316094E-2</v>
      </c>
      <c r="AE86" s="7">
        <f t="shared" si="65"/>
        <v>3.6851559967316094E-2</v>
      </c>
      <c r="AF86" s="7">
        <f t="shared" si="66"/>
        <v>5.0444812290437333E-2</v>
      </c>
      <c r="AH86" s="7">
        <f t="shared" si="67"/>
        <v>1.6446533200027458E-4</v>
      </c>
      <c r="AI86" s="7">
        <f t="shared" si="68"/>
        <v>1.2334899900020594E-2</v>
      </c>
      <c r="AJ86" s="7">
        <f t="shared" si="75"/>
        <v>0.12835911860269916</v>
      </c>
      <c r="AL86" s="7">
        <f t="shared" si="69"/>
        <v>1.3953161622114343E-2</v>
      </c>
      <c r="AM86" s="7">
        <f t="shared" si="70"/>
        <v>1.0464871216585758</v>
      </c>
      <c r="AN86" s="7">
        <f t="shared" si="71"/>
        <v>16.223854102329813</v>
      </c>
    </row>
    <row r="87" spans="1:40" x14ac:dyDescent="0.4">
      <c r="A87" s="7">
        <f t="shared" si="72"/>
        <v>76</v>
      </c>
      <c r="B87" s="2">
        <f t="shared" si="47"/>
        <v>1.9792105596701347E-6</v>
      </c>
      <c r="C87" s="1">
        <f t="shared" si="48"/>
        <v>9.8699633310586755E-8</v>
      </c>
      <c r="D87" s="3">
        <f t="shared" si="73"/>
        <v>0.65695556964926838</v>
      </c>
      <c r="E87" s="7">
        <f t="shared" si="74"/>
        <v>2.1874349241261963E-2</v>
      </c>
      <c r="F87" s="1">
        <f t="shared" si="49"/>
        <v>6.5623738621219067E-3</v>
      </c>
      <c r="G87" s="3">
        <f t="shared" si="50"/>
        <v>9.0750878156515592E-3</v>
      </c>
      <c r="H87" s="3">
        <f t="shared" si="51"/>
        <v>2.4744742361111193E-4</v>
      </c>
      <c r="I87" s="9">
        <f t="shared" si="52"/>
        <v>0.92311634638663576</v>
      </c>
      <c r="J87" s="9">
        <f t="shared" si="53"/>
        <v>2.5077780856552309E-2</v>
      </c>
      <c r="K87" s="9">
        <f t="shared" si="39"/>
        <v>1.2662614140081711E-2</v>
      </c>
      <c r="L87" s="7">
        <f t="shared" si="54"/>
        <v>9.7707874880216157E-3</v>
      </c>
      <c r="M87" s="7">
        <f t="shared" si="55"/>
        <v>0.99022921251197837</v>
      </c>
      <c r="N87" s="7">
        <f t="shared" si="56"/>
        <v>-6.2230045105774829E-3</v>
      </c>
      <c r="O87" s="3">
        <f t="shared" si="40"/>
        <v>6.4119560423740808E-5</v>
      </c>
      <c r="P87" s="8">
        <f t="shared" si="41"/>
        <v>6.4982543016981658E-3</v>
      </c>
      <c r="Q87" s="9">
        <f t="shared" si="42"/>
        <v>9.5960652853426616E-5</v>
      </c>
      <c r="R87" s="22">
        <f t="shared" si="43"/>
        <v>1.9584024215738786E-2</v>
      </c>
      <c r="S87" s="3">
        <f t="shared" si="44"/>
        <v>9.0750878156515592E-3</v>
      </c>
      <c r="T87" s="9">
        <f t="shared" si="57"/>
        <v>2.4744742361111193E-4</v>
      </c>
      <c r="U87" s="8">
        <f t="shared" si="58"/>
        <v>6.042176146360166E-3</v>
      </c>
      <c r="V87" s="3">
        <f t="shared" si="45"/>
        <v>0.92311634638663576</v>
      </c>
      <c r="W87" s="3">
        <f t="shared" si="59"/>
        <v>2.5077780856552309E-2</v>
      </c>
      <c r="X87" s="3">
        <f t="shared" si="60"/>
        <v>9.8594162815396624E-3</v>
      </c>
      <c r="Y87" s="7">
        <f t="shared" si="61"/>
        <v>1.2265180656937647E-2</v>
      </c>
      <c r="Z87" s="7">
        <f t="shared" si="46"/>
        <v>1.1397291059253939E-2</v>
      </c>
      <c r="AB87" s="7">
        <f t="shared" si="62"/>
        <v>7.6819018739820132E-4</v>
      </c>
      <c r="AC87" s="7">
        <f t="shared" si="63"/>
        <v>7.6819018739820132E-4</v>
      </c>
      <c r="AD87" s="7">
        <f t="shared" si="64"/>
        <v>3.4554119597104464E-2</v>
      </c>
      <c r="AE87" s="7">
        <f t="shared" si="65"/>
        <v>3.4554119597104464E-2</v>
      </c>
      <c r="AF87" s="7">
        <f t="shared" si="66"/>
        <v>4.7587490441440311E-2</v>
      </c>
      <c r="AH87" s="7">
        <f t="shared" si="67"/>
        <v>1.2823912084748162E-4</v>
      </c>
      <c r="AI87" s="7">
        <f t="shared" si="68"/>
        <v>9.7461731844086033E-3</v>
      </c>
      <c r="AJ87" s="7">
        <f t="shared" si="75"/>
        <v>0.10737931104948713</v>
      </c>
      <c r="AL87" s="7">
        <f t="shared" si="69"/>
        <v>1.2996508603396332E-2</v>
      </c>
      <c r="AM87" s="7">
        <f t="shared" si="70"/>
        <v>0.9877346538581212</v>
      </c>
      <c r="AN87" s="7">
        <f t="shared" si="71"/>
        <v>16.010848945058108</v>
      </c>
    </row>
    <row r="88" spans="1:40" x14ac:dyDescent="0.4">
      <c r="A88" s="7">
        <f t="shared" si="72"/>
        <v>77</v>
      </c>
      <c r="B88" s="2">
        <f t="shared" si="47"/>
        <v>1.0348542111093753E-6</v>
      </c>
      <c r="C88" s="1">
        <f t="shared" si="48"/>
        <v>5.1606298616067915E-8</v>
      </c>
      <c r="D88" s="3">
        <f t="shared" si="73"/>
        <v>0.60653065971263342</v>
      </c>
      <c r="E88" s="7">
        <f t="shared" si="74"/>
        <v>2.0195374069467614E-2</v>
      </c>
      <c r="F88" s="1">
        <f t="shared" si="49"/>
        <v>6.0586483452493159E-3</v>
      </c>
      <c r="G88" s="3">
        <f t="shared" si="50"/>
        <v>7.3806845376742491E-3</v>
      </c>
      <c r="H88" s="3">
        <f t="shared" si="51"/>
        <v>2.0124668878509797E-4</v>
      </c>
      <c r="I88" s="9">
        <f t="shared" si="52"/>
        <v>0.8968300597468688</v>
      </c>
      <c r="J88" s="9">
        <f t="shared" si="53"/>
        <v>2.4363676141079645E-2</v>
      </c>
      <c r="K88" s="9">
        <f t="shared" si="39"/>
        <v>1.2282461414932371E-2</v>
      </c>
      <c r="L88" s="7">
        <f t="shared" si="54"/>
        <v>8.1924413188236359E-3</v>
      </c>
      <c r="M88" s="7">
        <f t="shared" si="55"/>
        <v>0.99180755868117643</v>
      </c>
      <c r="N88" s="7">
        <f t="shared" si="56"/>
        <v>-6.176984837106804E-3</v>
      </c>
      <c r="O88" s="3">
        <f t="shared" si="40"/>
        <v>4.9635121039842945E-5</v>
      </c>
      <c r="P88" s="8">
        <f t="shared" si="41"/>
        <v>6.0090132242094736E-3</v>
      </c>
      <c r="Q88" s="9">
        <f t="shared" si="42"/>
        <v>7.4283394770102519E-5</v>
      </c>
      <c r="R88" s="22">
        <f t="shared" si="43"/>
        <v>1.810958067074412E-2</v>
      </c>
      <c r="S88" s="3">
        <f t="shared" si="44"/>
        <v>7.3806845376742491E-3</v>
      </c>
      <c r="T88" s="9">
        <f t="shared" si="57"/>
        <v>2.0124668878509797E-4</v>
      </c>
      <c r="U88" s="8">
        <f t="shared" si="58"/>
        <v>5.6432887427956225E-3</v>
      </c>
      <c r="V88" s="3">
        <f t="shared" si="45"/>
        <v>0.8968300597468688</v>
      </c>
      <c r="W88" s="3">
        <f t="shared" si="59"/>
        <v>2.4363676141079645E-2</v>
      </c>
      <c r="X88" s="3">
        <f t="shared" si="60"/>
        <v>9.1771759361942654E-3</v>
      </c>
      <c r="Y88" s="7">
        <f t="shared" si="61"/>
        <v>1.1820273579902427E-2</v>
      </c>
      <c r="Z88" s="7">
        <f t="shared" si="46"/>
        <v>1.0522940485246169E-2</v>
      </c>
      <c r="AB88" s="7">
        <f t="shared" si="62"/>
        <v>6.0945711011729873E-4</v>
      </c>
      <c r="AC88" s="7">
        <f t="shared" si="63"/>
        <v>6.0945711011729884E-4</v>
      </c>
      <c r="AD88" s="7">
        <f t="shared" si="64"/>
        <v>3.2203049133910581E-2</v>
      </c>
      <c r="AE88" s="7">
        <f t="shared" si="65"/>
        <v>3.2203049133910581E-2</v>
      </c>
      <c r="AF88" s="7">
        <f t="shared" si="66"/>
        <v>4.4632779823930303E-2</v>
      </c>
      <c r="AH88" s="7">
        <f t="shared" si="67"/>
        <v>9.927024207968589E-5</v>
      </c>
      <c r="AI88" s="7">
        <f t="shared" si="68"/>
        <v>7.6438086401358135E-3</v>
      </c>
      <c r="AJ88" s="7">
        <f t="shared" si="75"/>
        <v>8.8966998644013168E-2</v>
      </c>
      <c r="AL88" s="7">
        <f t="shared" si="69"/>
        <v>1.2018026448418945E-2</v>
      </c>
      <c r="AM88" s="7">
        <f t="shared" si="70"/>
        <v>0.92538803652825885</v>
      </c>
      <c r="AN88" s="7">
        <f t="shared" si="71"/>
        <v>15.661080573558916</v>
      </c>
    </row>
    <row r="89" spans="1:40" x14ac:dyDescent="0.4">
      <c r="A89" s="7">
        <f t="shared" si="72"/>
        <v>78</v>
      </c>
      <c r="B89" s="2">
        <f t="shared" si="47"/>
        <v>5.3269729550146133E-7</v>
      </c>
      <c r="C89" s="1">
        <f t="shared" si="48"/>
        <v>2.656464592645376E-8</v>
      </c>
      <c r="D89" s="3">
        <f t="shared" si="73"/>
        <v>0.55610088377320865</v>
      </c>
      <c r="E89" s="7">
        <f t="shared" si="74"/>
        <v>1.8516236876603122E-2</v>
      </c>
      <c r="F89" s="1">
        <f t="shared" si="49"/>
        <v>5.5548896582330864E-3</v>
      </c>
      <c r="G89" s="3">
        <f t="shared" si="50"/>
        <v>5.9760228950059427E-3</v>
      </c>
      <c r="H89" s="3">
        <f t="shared" si="51"/>
        <v>1.6294624347985661E-4</v>
      </c>
      <c r="I89" s="9">
        <f t="shared" si="52"/>
        <v>0.86742847318341076</v>
      </c>
      <c r="J89" s="9">
        <f t="shared" si="53"/>
        <v>2.3564939830581538E-2</v>
      </c>
      <c r="K89" s="9">
        <f t="shared" si="39"/>
        <v>1.1863943037030696E-2</v>
      </c>
      <c r="L89" s="7">
        <f t="shared" si="54"/>
        <v>6.8672886818174888E-3</v>
      </c>
      <c r="M89" s="7">
        <f t="shared" si="55"/>
        <v>0.99313271131818259</v>
      </c>
      <c r="N89" s="7">
        <f t="shared" si="56"/>
        <v>-6.0812344320292687E-3</v>
      </c>
      <c r="O89" s="3">
        <f t="shared" si="40"/>
        <v>3.8147030878729091E-5</v>
      </c>
      <c r="P89" s="8">
        <f t="shared" si="41"/>
        <v>5.5167426273543575E-3</v>
      </c>
      <c r="Q89" s="9">
        <f t="shared" si="42"/>
        <v>5.709044109708673E-5</v>
      </c>
      <c r="R89" s="22">
        <f t="shared" si="43"/>
        <v>1.6626006953570967E-2</v>
      </c>
      <c r="S89" s="3">
        <f t="shared" si="44"/>
        <v>5.9760228950059427E-3</v>
      </c>
      <c r="T89" s="9">
        <f t="shared" si="57"/>
        <v>1.6294624347985661E-4</v>
      </c>
      <c r="U89" s="8">
        <f t="shared" si="58"/>
        <v>5.2259182991450321E-3</v>
      </c>
      <c r="V89" s="3">
        <f t="shared" si="45"/>
        <v>0.86742847318341076</v>
      </c>
      <c r="W89" s="3">
        <f t="shared" si="59"/>
        <v>2.3564939830581538E-2</v>
      </c>
      <c r="X89" s="3">
        <f t="shared" si="60"/>
        <v>8.4734069915843001E-3</v>
      </c>
      <c r="Y89" s="7">
        <f t="shared" si="61"/>
        <v>1.1307152731174301E-2</v>
      </c>
      <c r="Z89" s="7">
        <f t="shared" si="46"/>
        <v>9.648264438730042E-3</v>
      </c>
      <c r="AB89" s="7">
        <f t="shared" si="62"/>
        <v>4.8001615494190923E-4</v>
      </c>
      <c r="AC89" s="7">
        <f t="shared" si="63"/>
        <v>4.8001615494190923E-4</v>
      </c>
      <c r="AD89" s="7">
        <f t="shared" si="64"/>
        <v>2.9830209028874913E-2</v>
      </c>
      <c r="AE89" s="7">
        <f t="shared" si="65"/>
        <v>2.9830209028874909E-2</v>
      </c>
      <c r="AF89" s="7">
        <f t="shared" si="66"/>
        <v>4.1617377914991122E-2</v>
      </c>
      <c r="AH89" s="7">
        <f t="shared" si="67"/>
        <v>7.6294061757458182E-5</v>
      </c>
      <c r="AI89" s="7">
        <f t="shared" si="68"/>
        <v>5.9509368170817378E-3</v>
      </c>
      <c r="AJ89" s="7">
        <f t="shared" si="75"/>
        <v>7.3019802108323581E-2</v>
      </c>
      <c r="AL89" s="7">
        <f t="shared" si="69"/>
        <v>1.1033485254708715E-2</v>
      </c>
      <c r="AM89" s="7">
        <f t="shared" si="70"/>
        <v>0.86061184986727979</v>
      </c>
      <c r="AN89" s="7">
        <f t="shared" si="71"/>
        <v>15.185720395554714</v>
      </c>
    </row>
    <row r="90" spans="1:40" x14ac:dyDescent="0.4">
      <c r="A90" s="7">
        <f t="shared" si="72"/>
        <v>79</v>
      </c>
      <c r="B90" s="2">
        <f t="shared" si="47"/>
        <v>2.6995785033630146E-7</v>
      </c>
      <c r="C90" s="1">
        <f t="shared" si="48"/>
        <v>1.3462307336288647E-8</v>
      </c>
      <c r="D90" s="3">
        <f t="shared" si="73"/>
        <v>0.50633561664810056</v>
      </c>
      <c r="E90" s="7">
        <f t="shared" si="74"/>
        <v>1.6859225529914222E-2</v>
      </c>
      <c r="F90" s="1">
        <f t="shared" si="49"/>
        <v>5.0577770825894026E-3</v>
      </c>
      <c r="G90" s="3">
        <f t="shared" si="50"/>
        <v>4.817233128106186E-3</v>
      </c>
      <c r="H90" s="3">
        <f t="shared" si="51"/>
        <v>1.313499054442363E-4</v>
      </c>
      <c r="I90" s="9">
        <f t="shared" si="52"/>
        <v>0.835270211411272</v>
      </c>
      <c r="J90" s="9">
        <f t="shared" si="53"/>
        <v>2.2691314480314407E-2</v>
      </c>
      <c r="K90" s="9">
        <f t="shared" si="39"/>
        <v>1.1411332192879322E-2</v>
      </c>
      <c r="L90" s="7">
        <f t="shared" si="54"/>
        <v>5.755239757466649E-3</v>
      </c>
      <c r="M90" s="7">
        <f t="shared" si="55"/>
        <v>0.99424476024253339</v>
      </c>
      <c r="N90" s="7">
        <f t="shared" si="56"/>
        <v>-5.9372833877438655E-3</v>
      </c>
      <c r="O90" s="3">
        <f t="shared" si="40"/>
        <v>2.910871975012221E-5</v>
      </c>
      <c r="P90" s="8">
        <f t="shared" si="41"/>
        <v>5.0286683628392803E-3</v>
      </c>
      <c r="Q90" s="9">
        <f t="shared" si="42"/>
        <v>4.356380069497359E-5</v>
      </c>
      <c r="R90" s="22">
        <f t="shared" si="43"/>
        <v>1.5155079875071701E-2</v>
      </c>
      <c r="S90" s="3">
        <f t="shared" si="44"/>
        <v>4.817233128106186E-3</v>
      </c>
      <c r="T90" s="9">
        <f t="shared" si="57"/>
        <v>1.313499054442363E-4</v>
      </c>
      <c r="U90" s="8">
        <f t="shared" si="58"/>
        <v>4.7993078420763419E-3</v>
      </c>
      <c r="V90" s="3">
        <f t="shared" si="45"/>
        <v>0.835270211411272</v>
      </c>
      <c r="W90" s="3">
        <f t="shared" si="59"/>
        <v>2.2691314480314407E-2</v>
      </c>
      <c r="X90" s="3">
        <f t="shared" si="60"/>
        <v>7.7618555917321154E-3</v>
      </c>
      <c r="Y90" s="7">
        <f t="shared" si="61"/>
        <v>1.0736591229820208E-2</v>
      </c>
      <c r="Z90" s="7">
        <f t="shared" si="46"/>
        <v>8.7849802935495002E-3</v>
      </c>
      <c r="AB90" s="7">
        <f t="shared" si="62"/>
        <v>3.7533648408307423E-4</v>
      </c>
      <c r="AC90" s="7">
        <f t="shared" si="63"/>
        <v>3.7533648408307423E-4</v>
      </c>
      <c r="AD90" s="7">
        <f t="shared" si="64"/>
        <v>2.7465158480002652E-2</v>
      </c>
      <c r="AE90" s="7">
        <f t="shared" si="65"/>
        <v>2.7465158480002652E-2</v>
      </c>
      <c r="AF90" s="7">
        <f t="shared" si="66"/>
        <v>3.8577086193905936E-2</v>
      </c>
      <c r="AH90" s="7">
        <f t="shared" si="67"/>
        <v>5.8217439500244421E-5</v>
      </c>
      <c r="AI90" s="7">
        <f t="shared" si="68"/>
        <v>4.5991777205193094E-3</v>
      </c>
      <c r="AJ90" s="7">
        <f t="shared" si="75"/>
        <v>5.9379298205633493E-2</v>
      </c>
      <c r="AL90" s="7">
        <f t="shared" si="69"/>
        <v>1.0057336725678561E-2</v>
      </c>
      <c r="AM90" s="7">
        <f t="shared" si="70"/>
        <v>0.79452960132860628</v>
      </c>
      <c r="AN90" s="7">
        <f t="shared" si="71"/>
        <v>14.598507692793797</v>
      </c>
    </row>
    <row r="91" spans="1:40" x14ac:dyDescent="0.4">
      <c r="A91" s="7">
        <f t="shared" si="72"/>
        <v>80</v>
      </c>
      <c r="B91" s="2">
        <f t="shared" si="47"/>
        <v>1.3468696888087105E-7</v>
      </c>
      <c r="C91" s="1">
        <f t="shared" si="48"/>
        <v>6.716594338740772E-9</v>
      </c>
      <c r="D91" s="3">
        <f t="shared" si="73"/>
        <v>0.45783336177161427</v>
      </c>
      <c r="E91" s="7">
        <f t="shared" si="74"/>
        <v>1.5244268124616055E-2</v>
      </c>
      <c r="F91" s="1">
        <f t="shared" si="49"/>
        <v>4.5732851390008549E-3</v>
      </c>
      <c r="G91" s="3">
        <f t="shared" si="50"/>
        <v>3.8659201394728076E-3</v>
      </c>
      <c r="H91" s="3">
        <f t="shared" si="51"/>
        <v>1.0541076822959376E-4</v>
      </c>
      <c r="I91" s="9">
        <f t="shared" si="52"/>
        <v>0.80073740291680806</v>
      </c>
      <c r="J91" s="9">
        <f t="shared" si="53"/>
        <v>2.175318115922734E-2</v>
      </c>
      <c r="K91" s="9">
        <f t="shared" si="39"/>
        <v>1.0929295963728467E-2</v>
      </c>
      <c r="L91" s="7">
        <f t="shared" si="54"/>
        <v>4.822395174374685E-3</v>
      </c>
      <c r="M91" s="7">
        <f t="shared" si="55"/>
        <v>0.99517760482562523</v>
      </c>
      <c r="N91" s="7">
        <f t="shared" si="56"/>
        <v>-5.7481515360507714E-3</v>
      </c>
      <c r="O91" s="3">
        <f t="shared" si="40"/>
        <v>2.2054188185357182E-5</v>
      </c>
      <c r="P91" s="8">
        <f t="shared" si="41"/>
        <v>4.5512309508154974E-3</v>
      </c>
      <c r="Q91" s="9">
        <f t="shared" si="42"/>
        <v>3.300606371024984E-5</v>
      </c>
      <c r="R91" s="22">
        <f t="shared" si="43"/>
        <v>1.3716209463962984E-2</v>
      </c>
      <c r="S91" s="3">
        <f t="shared" si="44"/>
        <v>3.8659201394728076E-3</v>
      </c>
      <c r="T91" s="9">
        <f t="shared" si="57"/>
        <v>1.0541076822959376E-4</v>
      </c>
      <c r="U91" s="8">
        <f t="shared" si="58"/>
        <v>4.3718147218199874E-3</v>
      </c>
      <c r="V91" s="3">
        <f t="shared" si="45"/>
        <v>0.80073740291680806</v>
      </c>
      <c r="W91" s="3">
        <f t="shared" si="59"/>
        <v>2.175318115922734E-2</v>
      </c>
      <c r="X91" s="3">
        <f t="shared" si="60"/>
        <v>7.0548839344058128E-3</v>
      </c>
      <c r="Y91" s="7">
        <f t="shared" si="61"/>
        <v>1.0119966257870759E-2</v>
      </c>
      <c r="Z91" s="7">
        <f t="shared" si="46"/>
        <v>7.943532885675229E-3</v>
      </c>
      <c r="AB91" s="7">
        <f t="shared" si="62"/>
        <v>2.9137310029945466E-4</v>
      </c>
      <c r="AC91" s="7">
        <f t="shared" si="63"/>
        <v>2.9137310029945466E-4</v>
      </c>
      <c r="AD91" s="7">
        <f t="shared" si="64"/>
        <v>2.5134763654656025E-2</v>
      </c>
      <c r="AE91" s="7">
        <f t="shared" si="65"/>
        <v>2.5134763654656025E-2</v>
      </c>
      <c r="AF91" s="7">
        <f t="shared" si="66"/>
        <v>3.5546103012826243E-2</v>
      </c>
      <c r="AH91" s="7">
        <f t="shared" si="67"/>
        <v>4.4108376370714365E-5</v>
      </c>
      <c r="AI91" s="7">
        <f t="shared" si="68"/>
        <v>3.5286701096571491E-3</v>
      </c>
      <c r="AJ91" s="7">
        <f t="shared" si="75"/>
        <v>4.7850123737893567E-2</v>
      </c>
      <c r="AL91" s="7">
        <f t="shared" si="69"/>
        <v>9.1024619016309948E-3</v>
      </c>
      <c r="AM91" s="7">
        <f t="shared" si="70"/>
        <v>0.72819695213047964</v>
      </c>
      <c r="AN91" s="7">
        <f t="shared" si="71"/>
        <v>13.915170486846012</v>
      </c>
    </row>
    <row r="92" spans="1:40" x14ac:dyDescent="0.4">
      <c r="A92" s="7">
        <f t="shared" si="72"/>
        <v>81</v>
      </c>
      <c r="B92" s="2">
        <f t="shared" si="47"/>
        <v>6.6156016376977008E-8</v>
      </c>
      <c r="C92" s="1">
        <f t="shared" si="48"/>
        <v>3.2990802953198951E-9</v>
      </c>
      <c r="D92" s="3">
        <f t="shared" si="73"/>
        <v>0.41111229050718745</v>
      </c>
      <c r="E92" s="7">
        <f t="shared" si="74"/>
        <v>1.3688617975688058E-2</v>
      </c>
      <c r="F92" s="1">
        <f t="shared" si="49"/>
        <v>4.1065877020626251E-3</v>
      </c>
      <c r="G92" s="3">
        <f t="shared" si="50"/>
        <v>3.0887154082367687E-3</v>
      </c>
      <c r="H92" s="3">
        <f t="shared" si="51"/>
        <v>8.4218983392973226E-5</v>
      </c>
      <c r="I92" s="9">
        <f t="shared" si="52"/>
        <v>0.76422816517149039</v>
      </c>
      <c r="J92" s="9">
        <f t="shared" si="53"/>
        <v>2.076135530000529E-2</v>
      </c>
      <c r="K92" s="9">
        <f t="shared" si="39"/>
        <v>1.0422787141699131E-2</v>
      </c>
      <c r="L92" s="7">
        <f t="shared" si="54"/>
        <v>4.0401373571198052E-3</v>
      </c>
      <c r="M92" s="7">
        <f t="shared" si="55"/>
        <v>0.99595986264288028</v>
      </c>
      <c r="N92" s="7">
        <f t="shared" si="56"/>
        <v>-5.5181414124174438E-3</v>
      </c>
      <c r="O92" s="3">
        <f t="shared" si="40"/>
        <v>1.6591178385391989E-5</v>
      </c>
      <c r="P92" s="8">
        <f t="shared" si="41"/>
        <v>4.0899965236772338E-3</v>
      </c>
      <c r="Q92" s="9">
        <f t="shared" si="42"/>
        <v>2.4830181288647564E-5</v>
      </c>
      <c r="R92" s="22">
        <f t="shared" si="43"/>
        <v>1.2326170574926642E-2</v>
      </c>
      <c r="S92" s="3">
        <f t="shared" si="44"/>
        <v>3.0887154082367687E-3</v>
      </c>
      <c r="T92" s="9">
        <f t="shared" si="57"/>
        <v>8.4218983392973226E-5</v>
      </c>
      <c r="U92" s="8">
        <f t="shared" si="58"/>
        <v>3.9507773458914456E-3</v>
      </c>
      <c r="V92" s="3">
        <f t="shared" si="45"/>
        <v>0.76422816517149039</v>
      </c>
      <c r="W92" s="3">
        <f t="shared" si="59"/>
        <v>2.076135530000529E-2</v>
      </c>
      <c r="X92" s="3">
        <f t="shared" si="60"/>
        <v>6.3632871801057693E-3</v>
      </c>
      <c r="Y92" s="7">
        <f t="shared" si="61"/>
        <v>9.4689187583088912E-3</v>
      </c>
      <c r="Z92" s="7">
        <f t="shared" si="46"/>
        <v>7.132947446378466E-3</v>
      </c>
      <c r="AB92" s="7">
        <f t="shared" si="62"/>
        <v>2.2456981230507245E-4</v>
      </c>
      <c r="AC92" s="7">
        <f t="shared" si="63"/>
        <v>2.2456981230507242E-4</v>
      </c>
      <c r="AD92" s="7">
        <f t="shared" si="64"/>
        <v>2.2862898824109423E-2</v>
      </c>
      <c r="AE92" s="7">
        <f t="shared" si="65"/>
        <v>2.2862898824109423E-2</v>
      </c>
      <c r="AF92" s="7">
        <f t="shared" si="66"/>
        <v>3.2556387394723385E-2</v>
      </c>
      <c r="AH92" s="7">
        <f t="shared" si="67"/>
        <v>3.3182356770783979E-5</v>
      </c>
      <c r="AI92" s="7">
        <f t="shared" si="68"/>
        <v>2.6877708984335024E-3</v>
      </c>
      <c r="AJ92" s="7">
        <f t="shared" si="75"/>
        <v>3.8216263133513242E-2</v>
      </c>
      <c r="AL92" s="7">
        <f t="shared" si="69"/>
        <v>8.1799930473544658E-3</v>
      </c>
      <c r="AM92" s="7">
        <f t="shared" si="70"/>
        <v>0.66257943683571174</v>
      </c>
      <c r="AN92" s="7">
        <f t="shared" si="71"/>
        <v>13.152806216255783</v>
      </c>
    </row>
    <row r="93" spans="1:40" x14ac:dyDescent="0.4">
      <c r="A93" s="7">
        <f t="shared" si="72"/>
        <v>82</v>
      </c>
      <c r="B93" s="2">
        <f t="shared" si="47"/>
        <v>3.1990959170068971E-8</v>
      </c>
      <c r="C93" s="1">
        <f t="shared" si="48"/>
        <v>1.5953309888696252E-9</v>
      </c>
      <c r="D93" s="3">
        <f t="shared" si="73"/>
        <v>0.36660429707367376</v>
      </c>
      <c r="E93" s="7">
        <f t="shared" si="74"/>
        <v>1.2206655667472538E-2</v>
      </c>
      <c r="F93" s="1">
        <f t="shared" si="49"/>
        <v>3.6619978169734543E-3</v>
      </c>
      <c r="G93" s="3">
        <f t="shared" si="50"/>
        <v>2.4568164604892874E-3</v>
      </c>
      <c r="H93" s="3">
        <f t="shared" si="51"/>
        <v>6.6989203386545742E-5</v>
      </c>
      <c r="I93" s="9">
        <f t="shared" si="52"/>
        <v>0.72614903707369083</v>
      </c>
      <c r="J93" s="9">
        <f t="shared" si="53"/>
        <v>1.9726881115485501E-2</v>
      </c>
      <c r="K93" s="9">
        <f t="shared" si="39"/>
        <v>9.8969351594360242E-3</v>
      </c>
      <c r="L93" s="7">
        <f t="shared" si="54"/>
        <v>3.3843408240720007E-3</v>
      </c>
      <c r="M93" s="7">
        <f t="shared" si="55"/>
        <v>0.99661565917592798</v>
      </c>
      <c r="N93" s="7">
        <f t="shared" si="56"/>
        <v>-5.2525898485379068E-3</v>
      </c>
      <c r="O93" s="3">
        <f t="shared" si="40"/>
        <v>1.2393448709645808E-5</v>
      </c>
      <c r="P93" s="8">
        <f t="shared" si="41"/>
        <v>3.6496043682638086E-3</v>
      </c>
      <c r="Q93" s="9">
        <f t="shared" si="42"/>
        <v>1.8547903657223564E-5</v>
      </c>
      <c r="R93" s="22">
        <f t="shared" si="43"/>
        <v>1.0998944794645303E-2</v>
      </c>
      <c r="S93" s="3">
        <f t="shared" si="44"/>
        <v>2.4568164604892874E-3</v>
      </c>
      <c r="T93" s="9">
        <f t="shared" si="57"/>
        <v>6.6989203386545742E-5</v>
      </c>
      <c r="U93" s="8">
        <f t="shared" si="58"/>
        <v>3.5424362291531781E-3</v>
      </c>
      <c r="V93" s="3">
        <f t="shared" si="45"/>
        <v>0.72614903707369083</v>
      </c>
      <c r="W93" s="3">
        <f t="shared" si="59"/>
        <v>1.9726881115485501E-2</v>
      </c>
      <c r="X93" s="3">
        <f t="shared" si="60"/>
        <v>5.6961867022994744E-3</v>
      </c>
      <c r="Y93" s="7">
        <f t="shared" si="61"/>
        <v>8.7950260776910854E-3</v>
      </c>
      <c r="Z93" s="7">
        <f t="shared" si="46"/>
        <v>6.3607370662425835E-3</v>
      </c>
      <c r="AB93" s="7">
        <f t="shared" si="62"/>
        <v>1.7184398898898592E-4</v>
      </c>
      <c r="AC93" s="7">
        <f t="shared" si="63"/>
        <v>1.7184398898898592E-4</v>
      </c>
      <c r="AD93" s="7">
        <f t="shared" si="64"/>
        <v>2.0670239846489104E-2</v>
      </c>
      <c r="AE93" s="7">
        <f t="shared" si="65"/>
        <v>2.0670239846489108E-2</v>
      </c>
      <c r="AF93" s="7">
        <f t="shared" si="66"/>
        <v>2.9637109913169177E-2</v>
      </c>
      <c r="AH93" s="7">
        <f t="shared" si="67"/>
        <v>2.4786897419291616E-5</v>
      </c>
      <c r="AI93" s="7">
        <f t="shared" si="68"/>
        <v>2.0325255883819125E-3</v>
      </c>
      <c r="AJ93" s="7">
        <f t="shared" si="75"/>
        <v>3.0254337790277717E-2</v>
      </c>
      <c r="AL93" s="7">
        <f t="shared" si="69"/>
        <v>7.2992087365276164E-3</v>
      </c>
      <c r="AM93" s="7">
        <f t="shared" si="70"/>
        <v>0.59853511639526458</v>
      </c>
      <c r="AN93" s="7">
        <f t="shared" si="71"/>
        <v>12.329252158053205</v>
      </c>
    </row>
    <row r="94" spans="1:40" x14ac:dyDescent="0.4">
      <c r="A94" s="7">
        <f t="shared" si="72"/>
        <v>83</v>
      </c>
      <c r="B94" s="2">
        <f t="shared" si="47"/>
        <v>1.5229979744712629E-8</v>
      </c>
      <c r="C94" s="1">
        <f t="shared" si="48"/>
        <v>7.5949140872678551E-10</v>
      </c>
      <c r="D94" s="3">
        <f>1/EXP((A94-E$4)^2/(2*I$4^2))</f>
        <v>0.32465246735834974</v>
      </c>
      <c r="E94" s="7">
        <f t="shared" si="74"/>
        <v>1.0809804773898609E-2</v>
      </c>
      <c r="F94" s="1">
        <f t="shared" si="49"/>
        <v>3.2429419638135694E-3</v>
      </c>
      <c r="G94" s="3">
        <f t="shared" si="50"/>
        <v>1.9455273214659288E-3</v>
      </c>
      <c r="H94" s="3">
        <f t="shared" si="51"/>
        <v>5.3048051219018174E-5</v>
      </c>
      <c r="I94" s="9">
        <f t="shared" si="52"/>
        <v>0.68690755745738785</v>
      </c>
      <c r="J94" s="9">
        <f t="shared" si="53"/>
        <v>1.866082998319157E-2</v>
      </c>
      <c r="K94" s="9">
        <f t="shared" si="39"/>
        <v>9.3569390172052944E-3</v>
      </c>
      <c r="L94" s="7">
        <f t="shared" si="54"/>
        <v>2.8346904431820496E-3</v>
      </c>
      <c r="M94" s="7">
        <f t="shared" si="55"/>
        <v>0.99716530955681792</v>
      </c>
      <c r="N94" s="7">
        <f t="shared" si="56"/>
        <v>-4.9575938419896088E-3</v>
      </c>
      <c r="O94" s="3">
        <f t="shared" si="40"/>
        <v>9.1927365926163535E-6</v>
      </c>
      <c r="P94" s="8">
        <f t="shared" si="41"/>
        <v>3.2337492272209527E-3</v>
      </c>
      <c r="Q94" s="9">
        <f t="shared" si="42"/>
        <v>1.3757751910763718E-5</v>
      </c>
      <c r="R94" s="22">
        <f t="shared" si="43"/>
        <v>9.7456671027743511E-3</v>
      </c>
      <c r="S94" s="3">
        <f t="shared" si="44"/>
        <v>1.9455273214659288E-3</v>
      </c>
      <c r="T94" s="9">
        <f t="shared" si="57"/>
        <v>5.3048051219018174E-5</v>
      </c>
      <c r="U94" s="8">
        <f t="shared" si="58"/>
        <v>3.1519040742407902E-3</v>
      </c>
      <c r="V94" s="3">
        <f t="shared" si="45"/>
        <v>0.68690755745738785</v>
      </c>
      <c r="W94" s="3">
        <f t="shared" si="59"/>
        <v>1.866082998319157E-2</v>
      </c>
      <c r="X94" s="3">
        <f t="shared" si="60"/>
        <v>5.0609930602477163E-3</v>
      </c>
      <c r="Y94" s="7">
        <f t="shared" si="61"/>
        <v>8.1094979162303973E-3</v>
      </c>
      <c r="Z94" s="7">
        <f t="shared" si="46"/>
        <v>5.632865214708415E-3</v>
      </c>
      <c r="AB94" s="7">
        <f t="shared" si="62"/>
        <v>1.3055837725023251E-4</v>
      </c>
      <c r="AC94" s="7">
        <f t="shared" si="63"/>
        <v>1.3055837725023251E-4</v>
      </c>
      <c r="AD94" s="7">
        <f t="shared" si="64"/>
        <v>1.8574147975673628E-2</v>
      </c>
      <c r="AE94" s="7">
        <f t="shared" si="65"/>
        <v>1.8574147975673624E-2</v>
      </c>
      <c r="AF94" s="7">
        <f t="shared" si="66"/>
        <v>2.6814204269154259E-2</v>
      </c>
      <c r="AH94" s="7">
        <f t="shared" si="67"/>
        <v>1.8385473185232707E-5</v>
      </c>
      <c r="AI94" s="7">
        <f t="shared" si="68"/>
        <v>1.5259942743743146E-3</v>
      </c>
      <c r="AJ94" s="7">
        <f t="shared" si="75"/>
        <v>2.3743944745945898E-2</v>
      </c>
      <c r="AL94" s="7">
        <f t="shared" si="69"/>
        <v>6.4674984544419063E-3</v>
      </c>
      <c r="AM94" s="7">
        <f t="shared" si="70"/>
        <v>0.53680237171867817</v>
      </c>
      <c r="AN94" s="7">
        <f t="shared" si="71"/>
        <v>11.462474222163811</v>
      </c>
    </row>
    <row r="95" spans="1:40" x14ac:dyDescent="0.4">
      <c r="A95" s="7">
        <f t="shared" si="72"/>
        <v>84</v>
      </c>
      <c r="B95" s="2">
        <f t="shared" si="47"/>
        <v>7.1381478429193703E-9</v>
      </c>
      <c r="C95" s="1">
        <f t="shared" si="48"/>
        <v>3.5596645903623244E-10</v>
      </c>
      <c r="D95" s="3">
        <f t="shared" ref="D95:D111" si="76">1/EXP((A95-E$4)^2/(2*I$4^2))</f>
        <v>0.28551171363831912</v>
      </c>
      <c r="E95" s="7">
        <f t="shared" si="74"/>
        <v>9.5065529925106168E-3</v>
      </c>
      <c r="F95" s="1">
        <f t="shared" si="49"/>
        <v>2.8519661469297067E-3</v>
      </c>
      <c r="G95" s="3">
        <f t="shared" si="50"/>
        <v>1.533810679324463E-3</v>
      </c>
      <c r="H95" s="3">
        <f t="shared" si="51"/>
        <v>4.1821909453203276E-5</v>
      </c>
      <c r="I95" s="9">
        <f t="shared" si="52"/>
        <v>0.64690517546435233</v>
      </c>
      <c r="J95" s="9">
        <f t="shared" si="53"/>
        <v>1.7574107845415372E-2</v>
      </c>
      <c r="K95" s="9">
        <f t="shared" si="39"/>
        <v>8.8079648774342881E-3</v>
      </c>
      <c r="L95" s="7">
        <f t="shared" si="54"/>
        <v>2.3740960616424351E-3</v>
      </c>
      <c r="M95" s="7">
        <f t="shared" si="55"/>
        <v>0.99762590393835748</v>
      </c>
      <c r="N95" s="7">
        <f t="shared" si="56"/>
        <v>-4.6397264281071229E-3</v>
      </c>
      <c r="O95" s="3">
        <f t="shared" si="40"/>
        <v>6.7708415973633674E-6</v>
      </c>
      <c r="P95" s="8">
        <f t="shared" si="41"/>
        <v>2.8451953053323432E-3</v>
      </c>
      <c r="Q95" s="9">
        <f t="shared" si="42"/>
        <v>1.0133169593744705E-5</v>
      </c>
      <c r="R95" s="22">
        <f t="shared" si="43"/>
        <v>8.5746680833302738E-3</v>
      </c>
      <c r="S95" s="3">
        <f t="shared" si="44"/>
        <v>1.533810679324463E-3</v>
      </c>
      <c r="T95" s="9">
        <f t="shared" si="57"/>
        <v>4.1821909453203276E-5</v>
      </c>
      <c r="U95" s="8">
        <f t="shared" si="58"/>
        <v>2.7831785460863023E-3</v>
      </c>
      <c r="V95" s="3">
        <f t="shared" si="45"/>
        <v>0.64690517546435233</v>
      </c>
      <c r="W95" s="3">
        <f t="shared" si="59"/>
        <v>1.7574107845415372E-2</v>
      </c>
      <c r="X95" s="3">
        <f t="shared" si="60"/>
        <v>4.4634303708466537E-3</v>
      </c>
      <c r="Y95" s="7">
        <f t="shared" si="61"/>
        <v>7.4229049741934266E-3</v>
      </c>
      <c r="Z95" s="7">
        <f t="shared" si="46"/>
        <v>4.9537605661042735E-3</v>
      </c>
      <c r="AB95" s="7">
        <f t="shared" si="62"/>
        <v>9.8484474395539142E-5</v>
      </c>
      <c r="AC95" s="7">
        <f t="shared" si="63"/>
        <v>9.8484474395539156E-5</v>
      </c>
      <c r="AD95" s="7">
        <f t="shared" si="64"/>
        <v>1.6588640187157947E-2</v>
      </c>
      <c r="AE95" s="7">
        <f t="shared" si="65"/>
        <v>1.6588640187157947E-2</v>
      </c>
      <c r="AF95" s="7">
        <f t="shared" si="66"/>
        <v>2.4110029635746915E-2</v>
      </c>
      <c r="AH95" s="7">
        <f t="shared" si="67"/>
        <v>1.3541683194726733E-5</v>
      </c>
      <c r="AI95" s="7">
        <f t="shared" si="68"/>
        <v>1.1375013883570455E-3</v>
      </c>
      <c r="AJ95" s="7">
        <f t="shared" si="75"/>
        <v>1.8475255841339615E-2</v>
      </c>
      <c r="AL95" s="7">
        <f t="shared" si="69"/>
        <v>5.6903906106646855E-3</v>
      </c>
      <c r="AM95" s="7">
        <f t="shared" si="70"/>
        <v>0.4779928112958336</v>
      </c>
      <c r="AN95" s="7">
        <f t="shared" si="71"/>
        <v>10.569999825523489</v>
      </c>
    </row>
    <row r="96" spans="1:40" x14ac:dyDescent="0.4">
      <c r="A96" s="7">
        <f t="shared" si="72"/>
        <v>85</v>
      </c>
      <c r="B96" s="2">
        <f t="shared" si="47"/>
        <v>3.2937141103060809E-9</v>
      </c>
      <c r="C96" s="1">
        <f t="shared" si="48"/>
        <v>1.6425153621416439E-10</v>
      </c>
      <c r="D96" s="3">
        <f t="shared" si="76"/>
        <v>0.24935220877729619</v>
      </c>
      <c r="E96" s="7">
        <f t="shared" si="74"/>
        <v>8.302566491348291E-3</v>
      </c>
      <c r="F96" s="1">
        <f t="shared" si="49"/>
        <v>2.4907700623805632E-3</v>
      </c>
      <c r="G96" s="3">
        <f t="shared" si="50"/>
        <v>1.2038599948282032E-3</v>
      </c>
      <c r="H96" s="3">
        <f t="shared" si="51"/>
        <v>3.2825253062009937E-5</v>
      </c>
      <c r="I96" s="9">
        <f t="shared" si="52"/>
        <v>0.60653065971263342</v>
      </c>
      <c r="J96" s="9">
        <f t="shared" si="53"/>
        <v>1.6477276159816607E-2</v>
      </c>
      <c r="K96" s="9">
        <f t="shared" si="39"/>
        <v>8.255050706439308E-3</v>
      </c>
      <c r="L96" s="7">
        <f t="shared" si="54"/>
        <v>1.9881920916854437E-3</v>
      </c>
      <c r="M96" s="7">
        <f t="shared" si="55"/>
        <v>0.99801180790831456</v>
      </c>
      <c r="N96" s="7">
        <f t="shared" si="56"/>
        <v>-4.3057574251714617E-3</v>
      </c>
      <c r="O96" s="3">
        <f t="shared" si="40"/>
        <v>4.9521293402318953E-6</v>
      </c>
      <c r="P96" s="8">
        <f t="shared" si="41"/>
        <v>2.4858179330403312E-3</v>
      </c>
      <c r="Q96" s="9">
        <f t="shared" si="42"/>
        <v>7.4113041537214152E-6</v>
      </c>
      <c r="R96" s="22">
        <f t="shared" si="43"/>
        <v>7.4915994875512345E-3</v>
      </c>
      <c r="S96" s="3">
        <f t="shared" si="44"/>
        <v>1.2038599948282032E-3</v>
      </c>
      <c r="T96" s="9">
        <f t="shared" si="57"/>
        <v>3.2825253062009937E-5</v>
      </c>
      <c r="U96" s="8">
        <f t="shared" si="58"/>
        <v>2.4391907281779827E-3</v>
      </c>
      <c r="V96" s="3">
        <f t="shared" si="45"/>
        <v>0.60653065971263342</v>
      </c>
      <c r="W96" s="3">
        <f t="shared" si="59"/>
        <v>1.6477276159816607E-2</v>
      </c>
      <c r="X96" s="3">
        <f t="shared" si="60"/>
        <v>3.9076125468440444E-3</v>
      </c>
      <c r="Y96" s="7">
        <f t="shared" si="61"/>
        <v>6.7449481533494449E-3</v>
      </c>
      <c r="Z96" s="7">
        <f t="shared" si="46"/>
        <v>4.3263787930891695E-3</v>
      </c>
      <c r="AB96" s="7">
        <f t="shared" si="62"/>
        <v>7.3761146157991418E-5</v>
      </c>
      <c r="AC96" s="7">
        <f t="shared" si="63"/>
        <v>7.3761146157991418E-5</v>
      </c>
      <c r="AD96" s="7">
        <f t="shared" si="64"/>
        <v>1.4724440295288087E-2</v>
      </c>
      <c r="AE96" s="7">
        <f t="shared" si="65"/>
        <v>1.4724440295288087E-2</v>
      </c>
      <c r="AF96" s="7">
        <f t="shared" si="66"/>
        <v>2.1543149594795526E-2</v>
      </c>
      <c r="AH96" s="7">
        <f t="shared" si="67"/>
        <v>9.9042586804637906E-6</v>
      </c>
      <c r="AI96" s="7">
        <f t="shared" si="68"/>
        <v>8.418619878394222E-4</v>
      </c>
      <c r="AJ96" s="7">
        <f t="shared" si="75"/>
        <v>1.4254193824825701E-2</v>
      </c>
      <c r="AL96" s="7">
        <f t="shared" si="69"/>
        <v>4.9716358660806623E-3</v>
      </c>
      <c r="AM96" s="7">
        <f t="shared" si="70"/>
        <v>0.42258904861685631</v>
      </c>
      <c r="AN96" s="7">
        <f t="shared" si="71"/>
        <v>9.668416320123951</v>
      </c>
    </row>
    <row r="97" spans="1:40" x14ac:dyDescent="0.4">
      <c r="A97" s="7">
        <f t="shared" si="72"/>
        <v>86</v>
      </c>
      <c r="B97" s="2">
        <f t="shared" si="47"/>
        <v>1.4962370710439457E-9</v>
      </c>
      <c r="C97" s="1">
        <f t="shared" si="48"/>
        <v>7.4614623257849104E-11</v>
      </c>
      <c r="D97" s="3">
        <f t="shared" si="76"/>
        <v>0.21626516682988731</v>
      </c>
      <c r="E97" s="7">
        <f t="shared" si="74"/>
        <v>7.2008823830846192E-3</v>
      </c>
      <c r="F97" s="1">
        <f t="shared" si="49"/>
        <v>2.1602647671556223E-3</v>
      </c>
      <c r="G97" s="3">
        <f t="shared" si="50"/>
        <v>9.4069754486790318E-4</v>
      </c>
      <c r="H97" s="3">
        <f t="shared" si="51"/>
        <v>2.5649689413848249E-5</v>
      </c>
      <c r="I97" s="9">
        <f t="shared" si="52"/>
        <v>0.56615414951719756</v>
      </c>
      <c r="J97" s="9">
        <f t="shared" si="53"/>
        <v>1.5380390292290873E-2</v>
      </c>
      <c r="K97" s="9">
        <f t="shared" si="39"/>
        <v>7.7030199908523604E-3</v>
      </c>
      <c r="L97" s="7">
        <f t="shared" si="54"/>
        <v>1.6649112584615038E-3</v>
      </c>
      <c r="M97" s="7">
        <f t="shared" si="55"/>
        <v>0.99833508874153853</v>
      </c>
      <c r="N97" s="7">
        <f t="shared" si="56"/>
        <v>-3.9623922564453705E-3</v>
      </c>
      <c r="O97" s="3">
        <f t="shared" si="40"/>
        <v>3.5966491320951145E-6</v>
      </c>
      <c r="P97" s="8">
        <f t="shared" si="41"/>
        <v>2.1566681180235272E-3</v>
      </c>
      <c r="Q97" s="9">
        <f t="shared" si="42"/>
        <v>5.3827068763367194E-6</v>
      </c>
      <c r="R97" s="22">
        <f t="shared" si="43"/>
        <v>6.4996287753231055E-3</v>
      </c>
      <c r="S97" s="3">
        <f t="shared" si="44"/>
        <v>9.4069754486790318E-4</v>
      </c>
      <c r="T97" s="9">
        <f t="shared" si="57"/>
        <v>2.5649689413848249E-5</v>
      </c>
      <c r="U97" s="8">
        <f t="shared" si="58"/>
        <v>2.1218819304281251E-3</v>
      </c>
      <c r="V97" s="3">
        <f t="shared" si="45"/>
        <v>0.56615414951719756</v>
      </c>
      <c r="W97" s="3">
        <f t="shared" si="59"/>
        <v>1.5380390292290873E-2</v>
      </c>
      <c r="X97" s="3">
        <f t="shared" si="60"/>
        <v>3.396161169434433E-3</v>
      </c>
      <c r="Y97" s="7">
        <f t="shared" si="61"/>
        <v>6.0842741868734947E-3</v>
      </c>
      <c r="Z97" s="7">
        <f t="shared" si="46"/>
        <v>3.7523041141243802E-3</v>
      </c>
      <c r="AB97" s="7">
        <f t="shared" si="62"/>
        <v>5.4851413745731686E-5</v>
      </c>
      <c r="AC97" s="7">
        <f t="shared" si="63"/>
        <v>5.4851413745731686E-5</v>
      </c>
      <c r="AD97" s="7">
        <f t="shared" si="64"/>
        <v>1.2989103265577005E-2</v>
      </c>
      <c r="AE97" s="7">
        <f t="shared" si="65"/>
        <v>1.2989103265577005E-2</v>
      </c>
      <c r="AF97" s="7">
        <f t="shared" si="66"/>
        <v>1.912822886619623E-2</v>
      </c>
      <c r="AH97" s="7">
        <f t="shared" si="67"/>
        <v>7.1932982641902291E-6</v>
      </c>
      <c r="AI97" s="7">
        <f t="shared" si="68"/>
        <v>6.1862365072035965E-4</v>
      </c>
      <c r="AJ97" s="7">
        <f t="shared" si="75"/>
        <v>1.0905558063400109E-2</v>
      </c>
      <c r="AL97" s="7">
        <f t="shared" si="69"/>
        <v>4.3133362360470544E-3</v>
      </c>
      <c r="AM97" s="7">
        <f t="shared" si="70"/>
        <v>0.37094691630004667</v>
      </c>
      <c r="AN97" s="7">
        <f t="shared" si="71"/>
        <v>8.7729512889849808</v>
      </c>
    </row>
    <row r="98" spans="1:40" x14ac:dyDescent="0.4">
      <c r="A98" s="7">
        <f t="shared" si="72"/>
        <v>87</v>
      </c>
      <c r="B98" s="2">
        <f t="shared" si="47"/>
        <v>6.6915860912927816E-10</v>
      </c>
      <c r="C98" s="1">
        <f t="shared" si="48"/>
        <v>3.3369723612776967E-11</v>
      </c>
      <c r="D98" s="3">
        <f t="shared" si="76"/>
        <v>0.18627046369770089</v>
      </c>
      <c r="E98" s="7">
        <f t="shared" si="74"/>
        <v>6.2021624665281579E-3</v>
      </c>
      <c r="F98" s="1">
        <f t="shared" si="49"/>
        <v>1.8606487633172541E-3</v>
      </c>
      <c r="G98" s="3">
        <f t="shared" si="50"/>
        <v>7.3180241888047277E-4</v>
      </c>
      <c r="H98" s="3">
        <f t="shared" si="51"/>
        <v>1.9953814973783991E-5</v>
      </c>
      <c r="I98" s="9">
        <f t="shared" si="52"/>
        <v>0.52612196409345646</v>
      </c>
      <c r="J98" s="9">
        <f t="shared" si="53"/>
        <v>1.4292858501531133E-2</v>
      </c>
      <c r="K98" s="9">
        <f t="shared" si="39"/>
        <v>7.1564061582524586E-3</v>
      </c>
      <c r="L98" s="7">
        <f t="shared" si="54"/>
        <v>1.3941225897844069E-3</v>
      </c>
      <c r="M98" s="7">
        <f t="shared" si="55"/>
        <v>0.99860587741021556</v>
      </c>
      <c r="N98" s="7">
        <f t="shared" si="56"/>
        <v>-3.6160397462970976E-3</v>
      </c>
      <c r="O98" s="3">
        <f t="shared" si="40"/>
        <v>2.5939724725950044E-6</v>
      </c>
      <c r="P98" s="8">
        <f t="shared" si="41"/>
        <v>1.8580547908446591E-3</v>
      </c>
      <c r="Q98" s="9">
        <f t="shared" si="42"/>
        <v>3.8821116412686677E-6</v>
      </c>
      <c r="R98" s="22">
        <f t="shared" si="43"/>
        <v>5.5996869818655867E-3</v>
      </c>
      <c r="S98" s="3">
        <f t="shared" si="44"/>
        <v>7.3180241888047277E-4</v>
      </c>
      <c r="T98" s="9">
        <f t="shared" si="57"/>
        <v>1.9953814973783991E-5</v>
      </c>
      <c r="U98" s="8">
        <f t="shared" si="58"/>
        <v>1.8323015317980016E-3</v>
      </c>
      <c r="V98" s="3">
        <f t="shared" si="45"/>
        <v>0.52612196409345646</v>
      </c>
      <c r="W98" s="3">
        <f t="shared" si="59"/>
        <v>1.4292858501531133E-2</v>
      </c>
      <c r="X98" s="3">
        <f t="shared" si="60"/>
        <v>2.930354561045974E-3</v>
      </c>
      <c r="Y98" s="7">
        <f t="shared" si="61"/>
        <v>5.4483412780950988E-3</v>
      </c>
      <c r="Z98" s="7">
        <f t="shared" si="46"/>
        <v>3.2318822093519483E-3</v>
      </c>
      <c r="AB98" s="7">
        <f t="shared" si="62"/>
        <v>4.049962962848009E-5</v>
      </c>
      <c r="AC98" s="7">
        <f t="shared" si="63"/>
        <v>4.0499629628480084E-5</v>
      </c>
      <c r="AD98" s="7">
        <f t="shared" si="64"/>
        <v>1.138720345100783E-2</v>
      </c>
      <c r="AE98" s="7">
        <f t="shared" si="65"/>
        <v>1.1387203451007832E-2</v>
      </c>
      <c r="AF98" s="7">
        <f t="shared" si="66"/>
        <v>1.6876044358731412E-2</v>
      </c>
      <c r="AH98" s="7">
        <f t="shared" si="67"/>
        <v>5.1879449451900088E-6</v>
      </c>
      <c r="AI98" s="7">
        <f t="shared" si="68"/>
        <v>4.5135121023153076E-4</v>
      </c>
      <c r="AJ98" s="7">
        <f t="shared" si="75"/>
        <v>8.2744896276552553E-3</v>
      </c>
      <c r="AL98" s="7">
        <f t="shared" si="69"/>
        <v>3.7161095816893182E-3</v>
      </c>
      <c r="AM98" s="7">
        <f t="shared" si="70"/>
        <v>0.32330153360697067</v>
      </c>
      <c r="AN98" s="7">
        <f t="shared" si="71"/>
        <v>7.8971453569761181</v>
      </c>
    </row>
    <row r="99" spans="1:40" x14ac:dyDescent="0.4">
      <c r="A99" s="7">
        <f t="shared" si="72"/>
        <v>88</v>
      </c>
      <c r="B99" s="2">
        <f t="shared" si="47"/>
        <v>2.9462654816188007E-10</v>
      </c>
      <c r="C99" s="1">
        <f t="shared" si="48"/>
        <v>1.4692490460432888E-11</v>
      </c>
      <c r="D99" s="3">
        <f t="shared" si="76"/>
        <v>0.15932557073921533</v>
      </c>
      <c r="E99" s="7">
        <f t="shared" si="74"/>
        <v>5.3049906849463382E-3</v>
      </c>
      <c r="F99" s="1">
        <f t="shared" si="49"/>
        <v>1.591497215768645E-3</v>
      </c>
      <c r="G99" s="3">
        <f t="shared" si="50"/>
        <v>5.6677080748664783E-4</v>
      </c>
      <c r="H99" s="3">
        <f t="shared" si="51"/>
        <v>1.5453952505967169E-5</v>
      </c>
      <c r="I99" s="9">
        <f t="shared" si="52"/>
        <v>0.48675225595997168</v>
      </c>
      <c r="J99" s="9">
        <f t="shared" si="53"/>
        <v>1.3223323857471828E-2</v>
      </c>
      <c r="K99" s="9">
        <f t="shared" si="39"/>
        <v>6.6193889049888975E-3</v>
      </c>
      <c r="L99" s="7">
        <f t="shared" si="54"/>
        <v>1.1673247128839825E-3</v>
      </c>
      <c r="M99" s="7">
        <f t="shared" si="55"/>
        <v>0.99883267528711606</v>
      </c>
      <c r="N99" s="7">
        <f t="shared" si="56"/>
        <v>-3.2726170540754978E-3</v>
      </c>
      <c r="O99" s="3">
        <f t="shared" si="40"/>
        <v>1.8577940304527912E-6</v>
      </c>
      <c r="P99" s="8">
        <f t="shared" si="41"/>
        <v>1.5896394217381922E-3</v>
      </c>
      <c r="Q99" s="9">
        <f t="shared" si="42"/>
        <v>2.7803548067282246E-6</v>
      </c>
      <c r="R99" s="22">
        <f t="shared" si="43"/>
        <v>4.7907538677700355E-3</v>
      </c>
      <c r="S99" s="3">
        <f t="shared" si="44"/>
        <v>5.6677080748664783E-4</v>
      </c>
      <c r="T99" s="9">
        <f t="shared" si="57"/>
        <v>1.5453952505967169E-5</v>
      </c>
      <c r="U99" s="8">
        <f t="shared" si="58"/>
        <v>1.5707188465822648E-3</v>
      </c>
      <c r="V99" s="3">
        <f t="shared" si="45"/>
        <v>0.48675225595997168</v>
      </c>
      <c r="W99" s="3">
        <f t="shared" si="59"/>
        <v>1.3223323857471828E-2</v>
      </c>
      <c r="X99" s="3">
        <f t="shared" si="60"/>
        <v>2.5102978810088964E-3</v>
      </c>
      <c r="Y99" s="7">
        <f t="shared" si="61"/>
        <v>4.8433359006577617E-3</v>
      </c>
      <c r="Z99" s="7">
        <f t="shared" si="46"/>
        <v>2.7643755997921421E-3</v>
      </c>
      <c r="AB99" s="7">
        <f t="shared" si="62"/>
        <v>2.969064110013288E-5</v>
      </c>
      <c r="AC99" s="7">
        <f t="shared" si="63"/>
        <v>2.969064110013288E-5</v>
      </c>
      <c r="AD99" s="7">
        <f t="shared" si="64"/>
        <v>9.920576123215074E-3</v>
      </c>
      <c r="AE99" s="7">
        <f t="shared" si="65"/>
        <v>9.920576123215074E-3</v>
      </c>
      <c r="AF99" s="7">
        <f t="shared" si="66"/>
        <v>1.479360266497297E-2</v>
      </c>
      <c r="AH99" s="7">
        <f t="shared" si="67"/>
        <v>3.7155880609055823E-6</v>
      </c>
      <c r="AI99" s="7">
        <f t="shared" si="68"/>
        <v>3.2697174935969123E-4</v>
      </c>
      <c r="AJ99" s="7">
        <f t="shared" si="75"/>
        <v>6.2266533425436492E-3</v>
      </c>
      <c r="AL99" s="7">
        <f t="shared" si="69"/>
        <v>3.1792788434763844E-3</v>
      </c>
      <c r="AM99" s="7">
        <f t="shared" si="70"/>
        <v>0.27977653822592186</v>
      </c>
      <c r="AN99" s="7">
        <f t="shared" si="71"/>
        <v>7.0526224097033126</v>
      </c>
    </row>
    <row r="100" spans="1:40" x14ac:dyDescent="0.4">
      <c r="A100" s="7">
        <f t="shared" si="72"/>
        <v>89</v>
      </c>
      <c r="B100" s="2">
        <f t="shared" si="47"/>
        <v>1.2771115545128334E-10</v>
      </c>
      <c r="C100" s="1">
        <f t="shared" si="48"/>
        <v>6.3687232018476244E-12</v>
      </c>
      <c r="D100" s="3">
        <f t="shared" si="76"/>
        <v>0.1353352832366127</v>
      </c>
      <c r="E100" s="7">
        <f t="shared" si="74"/>
        <v>4.5061970503777566E-3</v>
      </c>
      <c r="F100" s="1">
        <f t="shared" si="49"/>
        <v>1.3518591195714334E-3</v>
      </c>
      <c r="G100" s="3">
        <f t="shared" si="50"/>
        <v>4.3700952989974727E-4</v>
      </c>
      <c r="H100" s="3">
        <f t="shared" si="51"/>
        <v>1.1915794586658974E-5</v>
      </c>
      <c r="I100" s="9">
        <f t="shared" si="52"/>
        <v>0.44833156394094309</v>
      </c>
      <c r="J100" s="9">
        <f t="shared" si="53"/>
        <v>1.2179570598652668E-2</v>
      </c>
      <c r="K100" s="9">
        <f t="shared" si="39"/>
        <v>6.0957431966196631E-3</v>
      </c>
      <c r="L100" s="7">
        <f t="shared" si="54"/>
        <v>9.7738653042887098E-4</v>
      </c>
      <c r="M100" s="7">
        <f t="shared" si="55"/>
        <v>0.99902261346957122</v>
      </c>
      <c r="N100" s="7">
        <f t="shared" si="56"/>
        <v>-2.9373969741108607E-3</v>
      </c>
      <c r="O100" s="3">
        <f t="shared" si="40"/>
        <v>1.3212888945065516E-6</v>
      </c>
      <c r="P100" s="8">
        <f t="shared" si="41"/>
        <v>1.3505378306769269E-3</v>
      </c>
      <c r="Q100" s="9">
        <f t="shared" si="42"/>
        <v>1.9774269206918224E-6</v>
      </c>
      <c r="R100" s="22">
        <f t="shared" si="43"/>
        <v>4.0701647476825359E-3</v>
      </c>
      <c r="S100" s="3">
        <f t="shared" si="44"/>
        <v>4.3700952989974727E-4</v>
      </c>
      <c r="T100" s="9">
        <f t="shared" si="57"/>
        <v>1.1915794586658974E-5</v>
      </c>
      <c r="U100" s="8">
        <f t="shared" si="58"/>
        <v>1.3367425533509607E-3</v>
      </c>
      <c r="V100" s="3">
        <f t="shared" si="45"/>
        <v>0.44833156394094309</v>
      </c>
      <c r="W100" s="3">
        <f t="shared" si="59"/>
        <v>1.2179570598652668E-2</v>
      </c>
      <c r="X100" s="3">
        <f t="shared" si="60"/>
        <v>2.1351047227239905E-3</v>
      </c>
      <c r="Y100" s="7">
        <f t="shared" si="61"/>
        <v>4.2741395274618205E-3</v>
      </c>
      <c r="Z100" s="7">
        <f t="shared" si="46"/>
        <v>2.348132641363149E-3</v>
      </c>
      <c r="AB100" s="7">
        <f t="shared" si="62"/>
        <v>2.1612012361781987E-5</v>
      </c>
      <c r="AC100" s="7">
        <f t="shared" si="63"/>
        <v>2.1612012361781984E-5</v>
      </c>
      <c r="AD100" s="7">
        <f t="shared" si="64"/>
        <v>8.588600717385507E-3</v>
      </c>
      <c r="AE100" s="7">
        <f t="shared" si="65"/>
        <v>8.588600717385507E-3</v>
      </c>
      <c r="AF100" s="7">
        <f t="shared" si="66"/>
        <v>1.288435225720911E-2</v>
      </c>
      <c r="AH100" s="7">
        <f t="shared" si="67"/>
        <v>2.6425777890131029E-6</v>
      </c>
      <c r="AI100" s="7">
        <f t="shared" si="68"/>
        <v>2.3518942322216615E-4</v>
      </c>
      <c r="AJ100" s="7">
        <f t="shared" si="75"/>
        <v>4.6474820345603039E-3</v>
      </c>
      <c r="AL100" s="7">
        <f t="shared" si="69"/>
        <v>2.7010756613538543E-3</v>
      </c>
      <c r="AM100" s="7">
        <f t="shared" si="70"/>
        <v>0.24039573386049304</v>
      </c>
      <c r="AN100" s="7">
        <f t="shared" si="71"/>
        <v>6.2489566589469057</v>
      </c>
    </row>
    <row r="101" spans="1:40" x14ac:dyDescent="0.4">
      <c r="A101" s="7">
        <f t="shared" si="72"/>
        <v>90</v>
      </c>
      <c r="B101" s="2">
        <f t="shared" si="47"/>
        <v>5.450043132884139E-11</v>
      </c>
      <c r="C101" s="1">
        <f t="shared" si="48"/>
        <v>2.7178374534955895E-12</v>
      </c>
      <c r="D101" s="3">
        <f t="shared" si="76"/>
        <v>0.11416176000968693</v>
      </c>
      <c r="E101" s="7">
        <f t="shared" si="74"/>
        <v>3.8011919280663436E-3</v>
      </c>
      <c r="F101" s="1">
        <f t="shared" si="49"/>
        <v>1.1403575803223894E-3</v>
      </c>
      <c r="G101" s="3">
        <f t="shared" si="50"/>
        <v>3.3546262790251185E-4</v>
      </c>
      <c r="H101" s="3">
        <f t="shared" si="51"/>
        <v>9.1469487324547616E-6</v>
      </c>
      <c r="I101" s="9">
        <f t="shared" si="52"/>
        <v>0.41111229050718745</v>
      </c>
      <c r="J101" s="9">
        <f t="shared" si="53"/>
        <v>1.1168455600564561E-2</v>
      </c>
      <c r="K101" s="9">
        <f t="shared" si="39"/>
        <v>5.5888012746485079E-3</v>
      </c>
      <c r="L101" s="7">
        <f t="shared" si="54"/>
        <v>8.183283214905538E-4</v>
      </c>
      <c r="M101" s="7">
        <f t="shared" si="55"/>
        <v>0.99918167167850935</v>
      </c>
      <c r="N101" s="7">
        <f t="shared" si="56"/>
        <v>-2.6148999118622862E-3</v>
      </c>
      <c r="O101" s="3">
        <f t="shared" si="40"/>
        <v>9.3318690460425028E-7</v>
      </c>
      <c r="P101" s="8">
        <f t="shared" si="41"/>
        <v>1.1394243934177851E-3</v>
      </c>
      <c r="Q101" s="9">
        <f t="shared" si="42"/>
        <v>1.3965976062265058E-6</v>
      </c>
      <c r="R101" s="22">
        <f t="shared" si="43"/>
        <v>3.4339245398361845E-3</v>
      </c>
      <c r="S101" s="3">
        <f t="shared" si="44"/>
        <v>3.3546262790251185E-4</v>
      </c>
      <c r="T101" s="9">
        <f t="shared" si="57"/>
        <v>9.1469487324547616E-6</v>
      </c>
      <c r="U101" s="8">
        <f t="shared" si="58"/>
        <v>1.1294419650871882E-3</v>
      </c>
      <c r="V101" s="3">
        <f t="shared" si="45"/>
        <v>0.41111229050718745</v>
      </c>
      <c r="W101" s="3">
        <f t="shared" si="59"/>
        <v>1.1168455600564561E-2</v>
      </c>
      <c r="X101" s="3">
        <f t="shared" si="60"/>
        <v>1.8030816694057847E-3</v>
      </c>
      <c r="Y101" s="7">
        <f t="shared" si="61"/>
        <v>3.7443418769494744E-3</v>
      </c>
      <c r="Z101" s="7">
        <f t="shared" si="46"/>
        <v>1.9807618215218173E-3</v>
      </c>
      <c r="AB101" s="7">
        <f t="shared" si="62"/>
        <v>1.5619941839298339E-5</v>
      </c>
      <c r="AC101" s="7">
        <f t="shared" si="63"/>
        <v>1.5619941839298335E-5</v>
      </c>
      <c r="AD101" s="7">
        <f t="shared" si="64"/>
        <v>7.3885137192463675E-3</v>
      </c>
      <c r="AE101" s="7">
        <f t="shared" si="65"/>
        <v>7.3885137192463675E-3</v>
      </c>
      <c r="AF101" s="7">
        <f t="shared" si="66"/>
        <v>1.114847553803514E-2</v>
      </c>
      <c r="AH101" s="7">
        <f t="shared" si="67"/>
        <v>1.8663738092085006E-6</v>
      </c>
      <c r="AI101" s="7">
        <f t="shared" si="68"/>
        <v>1.6797364282876504E-4</v>
      </c>
      <c r="AJ101" s="7">
        <f t="shared" si="75"/>
        <v>3.4407835789776629E-3</v>
      </c>
      <c r="AL101" s="7">
        <f t="shared" si="69"/>
        <v>2.2788487868355702E-3</v>
      </c>
      <c r="AM101" s="7">
        <f t="shared" si="70"/>
        <v>0.20509639081520131</v>
      </c>
      <c r="AN101" s="7">
        <f t="shared" si="71"/>
        <v>5.4936311611138553</v>
      </c>
    </row>
    <row r="102" spans="1:40" x14ac:dyDescent="0.4">
      <c r="A102" s="7">
        <f t="shared" si="72"/>
        <v>91</v>
      </c>
      <c r="B102" s="2">
        <f t="shared" si="47"/>
        <v>2.289734845645553E-11</v>
      </c>
      <c r="C102" s="1">
        <f t="shared" si="48"/>
        <v>1.1418491506095979E-12</v>
      </c>
      <c r="D102" s="3">
        <f t="shared" si="76"/>
        <v>9.5634444832538593E-2</v>
      </c>
      <c r="E102" s="7">
        <f t="shared" si="74"/>
        <v>3.1842963853369612E-3</v>
      </c>
      <c r="F102" s="1">
        <f t="shared" si="49"/>
        <v>9.5528891640038298E-4</v>
      </c>
      <c r="G102" s="3">
        <f t="shared" si="50"/>
        <v>2.5636998860554324E-4</v>
      </c>
      <c r="H102" s="3">
        <f t="shared" si="51"/>
        <v>6.9903558467215968E-6</v>
      </c>
      <c r="I102" s="9">
        <f t="shared" si="52"/>
        <v>0.37531109885139957</v>
      </c>
      <c r="J102" s="9">
        <f t="shared" si="53"/>
        <v>1.0195864829897785E-2</v>
      </c>
      <c r="K102" s="9">
        <f t="shared" si="39"/>
        <v>5.1014275928722534E-3</v>
      </c>
      <c r="L102" s="7">
        <f t="shared" si="54"/>
        <v>6.8513722085250864E-4</v>
      </c>
      <c r="M102" s="7">
        <f t="shared" si="55"/>
        <v>0.99931486277914749</v>
      </c>
      <c r="N102" s="7">
        <f t="shared" si="56"/>
        <v>-2.3088301386415882E-3</v>
      </c>
      <c r="O102" s="3">
        <f t="shared" si="40"/>
        <v>6.5450399329376291E-7</v>
      </c>
      <c r="P102" s="8">
        <f t="shared" si="41"/>
        <v>9.5463441240708927E-4</v>
      </c>
      <c r="Q102" s="9">
        <f t="shared" si="42"/>
        <v>9.7952372219304175E-7</v>
      </c>
      <c r="R102" s="22">
        <f t="shared" si="43"/>
        <v>2.8770162849539997E-3</v>
      </c>
      <c r="S102" s="3">
        <f t="shared" si="44"/>
        <v>2.5636998860554324E-4</v>
      </c>
      <c r="T102" s="9">
        <f t="shared" si="57"/>
        <v>6.9903558467215968E-6</v>
      </c>
      <c r="U102" s="8">
        <f t="shared" si="58"/>
        <v>9.4746528974647712E-4</v>
      </c>
      <c r="V102" s="3">
        <f t="shared" si="45"/>
        <v>0.37531109885139957</v>
      </c>
      <c r="W102" s="3">
        <f t="shared" si="59"/>
        <v>1.0195864829897785E-2</v>
      </c>
      <c r="X102" s="3">
        <f t="shared" si="60"/>
        <v>1.5119084798225269E-3</v>
      </c>
      <c r="Y102" s="7">
        <f t="shared" si="61"/>
        <v>3.2562954283880657E-3</v>
      </c>
      <c r="Z102" s="7">
        <f t="shared" si="46"/>
        <v>1.6593039540432192E-3</v>
      </c>
      <c r="AB102" s="7">
        <f t="shared" si="62"/>
        <v>1.1209168038071959E-5</v>
      </c>
      <c r="AC102" s="7">
        <f t="shared" si="63"/>
        <v>1.1209168038071958E-5</v>
      </c>
      <c r="AD102" s="7">
        <f t="shared" si="64"/>
        <v>6.3157391150618618E-3</v>
      </c>
      <c r="AE102" s="7">
        <f t="shared" si="65"/>
        <v>6.3157391150618618E-3</v>
      </c>
      <c r="AF102" s="7">
        <f t="shared" si="66"/>
        <v>9.5832437114879987E-3</v>
      </c>
      <c r="AH102" s="7">
        <f t="shared" si="67"/>
        <v>1.3090079865875256E-6</v>
      </c>
      <c r="AI102" s="7">
        <f t="shared" si="68"/>
        <v>1.1911972677946483E-4</v>
      </c>
      <c r="AJ102" s="7">
        <f t="shared" si="75"/>
        <v>2.5269609705324699E-3</v>
      </c>
      <c r="AL102" s="7">
        <f t="shared" si="69"/>
        <v>1.9092688248141783E-3</v>
      </c>
      <c r="AM102" s="7">
        <f t="shared" si="70"/>
        <v>0.17374346305809021</v>
      </c>
      <c r="AN102" s="7">
        <f t="shared" si="71"/>
        <v>4.7920784288186464</v>
      </c>
    </row>
    <row r="103" spans="1:40" x14ac:dyDescent="0.4">
      <c r="A103" s="7">
        <f t="shared" si="72"/>
        <v>92</v>
      </c>
      <c r="B103" s="2">
        <f t="shared" si="47"/>
        <v>9.4707548717629508E-12</v>
      </c>
      <c r="C103" s="1">
        <f t="shared" si="48"/>
        <v>4.722893319512443E-13</v>
      </c>
      <c r="D103" s="3">
        <f t="shared" si="76"/>
        <v>7.9559508718227673E-2</v>
      </c>
      <c r="E103" s="7">
        <f t="shared" si="74"/>
        <v>2.6490565870304532E-3</v>
      </c>
      <c r="F103" s="1">
        <f t="shared" si="49"/>
        <v>7.9471697643973863E-4</v>
      </c>
      <c r="G103" s="3">
        <f t="shared" si="50"/>
        <v>1.9505631968129753E-4</v>
      </c>
      <c r="H103" s="3">
        <f t="shared" si="51"/>
        <v>5.3185362769668321E-6</v>
      </c>
      <c r="I103" s="9">
        <f t="shared" si="52"/>
        <v>0.34110819809659199</v>
      </c>
      <c r="J103" s="9">
        <f t="shared" si="53"/>
        <v>9.2666939262030269E-3</v>
      </c>
      <c r="K103" s="9">
        <f t="shared" si="39"/>
        <v>4.6360062312399966E-3</v>
      </c>
      <c r="L103" s="7">
        <f t="shared" si="54"/>
        <v>5.7361185594699668E-4</v>
      </c>
      <c r="M103" s="7">
        <f t="shared" si="55"/>
        <v>0.99942638814405305</v>
      </c>
      <c r="N103" s="7">
        <f t="shared" si="56"/>
        <v>-2.0220535861548224E-3</v>
      </c>
      <c r="O103" s="3">
        <f t="shared" si="40"/>
        <v>4.558590798081841E-7</v>
      </c>
      <c r="P103" s="8">
        <f t="shared" si="41"/>
        <v>7.9426111735993047E-4</v>
      </c>
      <c r="Q103" s="9">
        <f t="shared" si="42"/>
        <v>6.8223385529260234E-7</v>
      </c>
      <c r="R103" s="22">
        <f t="shared" si="43"/>
        <v>2.3936934804062279E-3</v>
      </c>
      <c r="S103" s="3">
        <f t="shared" si="44"/>
        <v>1.9505631968129753E-4</v>
      </c>
      <c r="T103" s="9">
        <f t="shared" si="57"/>
        <v>5.3185362769668321E-6</v>
      </c>
      <c r="U103" s="8">
        <f t="shared" si="58"/>
        <v>7.8915097412545973E-4</v>
      </c>
      <c r="V103" s="3">
        <f t="shared" si="45"/>
        <v>0.34110819809659199</v>
      </c>
      <c r="W103" s="3">
        <f t="shared" si="59"/>
        <v>9.2666939262030269E-3</v>
      </c>
      <c r="X103" s="3">
        <f t="shared" si="60"/>
        <v>1.25880793556316E-3</v>
      </c>
      <c r="Y103" s="7">
        <f t="shared" si="61"/>
        <v>2.811204560280283E-3</v>
      </c>
      <c r="Z103" s="7">
        <f t="shared" si="46"/>
        <v>1.3803960339920705E-3</v>
      </c>
      <c r="AB103" s="7">
        <f t="shared" si="62"/>
        <v>7.986896930072441E-6</v>
      </c>
      <c r="AC103" s="7">
        <f t="shared" si="63"/>
        <v>7.9868969300724427E-6</v>
      </c>
      <c r="AD103" s="7">
        <f t="shared" si="64"/>
        <v>5.364224789540563E-3</v>
      </c>
      <c r="AE103" s="7">
        <f t="shared" si="65"/>
        <v>5.3642247895405622E-3</v>
      </c>
      <c r="AF103" s="7">
        <f t="shared" si="66"/>
        <v>8.1834162467509172E-3</v>
      </c>
      <c r="AH103" s="7">
        <f t="shared" si="67"/>
        <v>9.1171815961636831E-7</v>
      </c>
      <c r="AI103" s="7">
        <f t="shared" si="68"/>
        <v>8.387807068470589E-5</v>
      </c>
      <c r="AJ103" s="7">
        <f t="shared" si="75"/>
        <v>1.8410445394046106E-3</v>
      </c>
      <c r="AL103" s="7">
        <f t="shared" si="69"/>
        <v>1.5885222347198611E-3</v>
      </c>
      <c r="AM103" s="7">
        <f t="shared" si="70"/>
        <v>0.14614404559422722</v>
      </c>
      <c r="AN103" s="7">
        <f t="shared" si="71"/>
        <v>4.1477908274816944</v>
      </c>
    </row>
    <row r="104" spans="1:40" x14ac:dyDescent="0.4">
      <c r="A104" s="7">
        <f t="shared" si="72"/>
        <v>93</v>
      </c>
      <c r="B104" s="2">
        <f t="shared" si="47"/>
        <v>3.8565427284697242E-12</v>
      </c>
      <c r="C104" s="1">
        <f t="shared" si="48"/>
        <v>1.9231877643680862E-13</v>
      </c>
      <c r="D104" s="3">
        <f t="shared" si="76"/>
        <v>6.5728528616530474E-2</v>
      </c>
      <c r="E104" s="7">
        <f>D104/D$112</f>
        <v>2.1885327661349402E-3</v>
      </c>
      <c r="F104" s="1">
        <f t="shared" si="49"/>
        <v>6.5655982997510527E-4</v>
      </c>
      <c r="G104" s="3">
        <f t="shared" si="50"/>
        <v>1.4774836023203364E-4</v>
      </c>
      <c r="H104" s="3">
        <f t="shared" si="51"/>
        <v>4.028605763916602E-6</v>
      </c>
      <c r="I104" s="9">
        <f t="shared" si="52"/>
        <v>0.30864746123661896</v>
      </c>
      <c r="J104" s="9">
        <f t="shared" si="53"/>
        <v>8.3848514059150572E-3</v>
      </c>
      <c r="K104" s="9">
        <f t="shared" si="39"/>
        <v>4.1944400058394867E-3</v>
      </c>
      <c r="L104" s="7">
        <f t="shared" si="54"/>
        <v>4.8023165885171669E-4</v>
      </c>
      <c r="M104" s="7">
        <f t="shared" si="55"/>
        <v>0.99951976834114831</v>
      </c>
      <c r="N104" s="7">
        <f t="shared" si="56"/>
        <v>-1.7566125765675613E-3</v>
      </c>
      <c r="O104" s="3">
        <f t="shared" si="40"/>
        <v>3.1530081628434586E-7</v>
      </c>
      <c r="P104" s="8">
        <f t="shared" si="41"/>
        <v>6.5624452915882098E-4</v>
      </c>
      <c r="Q104" s="9">
        <f t="shared" si="42"/>
        <v>4.7187585154843705E-7</v>
      </c>
      <c r="R104" s="22">
        <f t="shared" si="43"/>
        <v>1.9777478925584527E-3</v>
      </c>
      <c r="S104" s="3">
        <f t="shared" si="44"/>
        <v>1.4774836023203364E-4</v>
      </c>
      <c r="T104" s="9">
        <f t="shared" si="57"/>
        <v>4.028605763916602E-6</v>
      </c>
      <c r="U104" s="8">
        <f t="shared" si="58"/>
        <v>6.5262918581258163E-4</v>
      </c>
      <c r="V104" s="3">
        <f t="shared" si="45"/>
        <v>0.30864746123661896</v>
      </c>
      <c r="W104" s="3">
        <f t="shared" si="59"/>
        <v>8.3848514059150572E-3</v>
      </c>
      <c r="X104" s="3">
        <f t="shared" si="60"/>
        <v>1.04070079982514E-3</v>
      </c>
      <c r="Y104" s="7">
        <f t="shared" si="61"/>
        <v>2.4092417623801433E-3</v>
      </c>
      <c r="Z104" s="7">
        <f t="shared" si="46"/>
        <v>1.1404218304869654E-3</v>
      </c>
      <c r="AB104" s="7">
        <f t="shared" si="62"/>
        <v>5.6505967156846142E-6</v>
      </c>
      <c r="AC104" s="7">
        <f t="shared" si="63"/>
        <v>5.6505967156846142E-6</v>
      </c>
      <c r="AD104" s="7">
        <f t="shared" si="64"/>
        <v>4.5267741503207809E-3</v>
      </c>
      <c r="AE104" s="7">
        <f t="shared" si="65"/>
        <v>4.5267741503207818E-3</v>
      </c>
      <c r="AF104" s="7">
        <f t="shared" si="66"/>
        <v>6.9416665094166087E-3</v>
      </c>
      <c r="AH104" s="7">
        <f t="shared" si="67"/>
        <v>6.3060163256869171E-7</v>
      </c>
      <c r="AI104" s="7">
        <f t="shared" si="68"/>
        <v>5.8645951828888329E-5</v>
      </c>
      <c r="AJ104" s="7">
        <f t="shared" si="75"/>
        <v>1.3306872195776533E-3</v>
      </c>
      <c r="AL104" s="7">
        <f t="shared" si="69"/>
        <v>1.312489058317642E-3</v>
      </c>
      <c r="AM104" s="7">
        <f t="shared" si="70"/>
        <v>0.1220614824235407</v>
      </c>
      <c r="AN104" s="7">
        <f t="shared" si="71"/>
        <v>3.5624865797926399</v>
      </c>
    </row>
    <row r="105" spans="1:40" x14ac:dyDescent="0.4">
      <c r="A105" s="7">
        <f t="shared" si="72"/>
        <v>94</v>
      </c>
      <c r="B105" s="2">
        <f t="shared" si="47"/>
        <v>1.5460582323667659E-12</v>
      </c>
      <c r="C105" s="1">
        <f t="shared" si="48"/>
        <v>7.7099114020918549E-14</v>
      </c>
      <c r="D105" s="3">
        <f t="shared" si="76"/>
        <v>5.3926197030622854E-2</v>
      </c>
      <c r="E105" s="7">
        <f t="shared" ref="E105:E111" si="77">D105/D$112</f>
        <v>1.7955559273676702E-3</v>
      </c>
      <c r="F105" s="1">
        <f t="shared" si="49"/>
        <v>5.3866677826427056E-4</v>
      </c>
      <c r="G105" s="3">
        <f t="shared" si="50"/>
        <v>1.1141793776294906E-4</v>
      </c>
      <c r="H105" s="3">
        <f t="shared" si="51"/>
        <v>3.0379961278121835E-6</v>
      </c>
      <c r="I105" s="9">
        <f t="shared" si="52"/>
        <v>0.27803730045319414</v>
      </c>
      <c r="J105" s="9">
        <f t="shared" si="53"/>
        <v>7.5532824415961821E-3</v>
      </c>
      <c r="K105" s="9">
        <f t="shared" si="39"/>
        <v>3.7781602188619971E-3</v>
      </c>
      <c r="L105" s="7">
        <f t="shared" si="54"/>
        <v>4.0204702180777883E-4</v>
      </c>
      <c r="M105" s="7">
        <f t="shared" si="55"/>
        <v>0.99959795297819221</v>
      </c>
      <c r="N105" s="7">
        <f t="shared" si="56"/>
        <v>-1.5137715538257731E-3</v>
      </c>
      <c r="O105" s="3">
        <f t="shared" si="40"/>
        <v>2.1656937394794114E-7</v>
      </c>
      <c r="P105" s="8">
        <f t="shared" si="41"/>
        <v>5.3845020889032257E-4</v>
      </c>
      <c r="Q105" s="9">
        <f t="shared" si="42"/>
        <v>3.241154239792254E-7</v>
      </c>
      <c r="R105" s="22">
        <f t="shared" si="43"/>
        <v>1.6227468855938728E-3</v>
      </c>
      <c r="S105" s="3">
        <f t="shared" si="44"/>
        <v>1.1141793776294906E-4</v>
      </c>
      <c r="T105" s="9">
        <f t="shared" si="57"/>
        <v>3.0379961278121835E-6</v>
      </c>
      <c r="U105" s="8">
        <f t="shared" si="58"/>
        <v>5.359114195855625E-4</v>
      </c>
      <c r="V105" s="3">
        <f t="shared" si="45"/>
        <v>0.27803730045319414</v>
      </c>
      <c r="W105" s="3">
        <f t="shared" si="59"/>
        <v>7.5532824415961821E-3</v>
      </c>
      <c r="X105" s="3">
        <f t="shared" si="60"/>
        <v>8.5434273518401969E-4</v>
      </c>
      <c r="Y105" s="7">
        <f t="shared" si="61"/>
        <v>2.0496829734113352E-3</v>
      </c>
      <c r="Z105" s="7">
        <f t="shared" si="46"/>
        <v>9.3564565862888562E-4</v>
      </c>
      <c r="AB105" s="7">
        <f t="shared" si="62"/>
        <v>3.9693806253814824E-6</v>
      </c>
      <c r="AC105" s="7">
        <f t="shared" si="63"/>
        <v>3.9693806253814824E-6</v>
      </c>
      <c r="AD105" s="7">
        <f t="shared" si="64"/>
        <v>3.7953635144131899E-3</v>
      </c>
      <c r="AE105" s="7">
        <f t="shared" si="65"/>
        <v>3.7953635144131891E-3</v>
      </c>
      <c r="AF105" s="7">
        <f t="shared" si="66"/>
        <v>5.8490158684499065E-3</v>
      </c>
      <c r="AH105" s="7">
        <f t="shared" si="67"/>
        <v>4.3313874789588227E-7</v>
      </c>
      <c r="AI105" s="7">
        <f t="shared" si="68"/>
        <v>4.0715042302212933E-5</v>
      </c>
      <c r="AJ105" s="7">
        <f t="shared" si="75"/>
        <v>9.5423078173984552E-4</v>
      </c>
      <c r="AL105" s="7">
        <f t="shared" si="69"/>
        <v>1.0769004177806451E-3</v>
      </c>
      <c r="AM105" s="7">
        <f t="shared" si="70"/>
        <v>0.10122863927138065</v>
      </c>
      <c r="AN105" s="7">
        <f t="shared" si="71"/>
        <v>3.036316387680007</v>
      </c>
    </row>
    <row r="106" spans="1:40" x14ac:dyDescent="0.4">
      <c r="A106" s="7">
        <f t="shared" si="72"/>
        <v>95</v>
      </c>
      <c r="B106" s="2">
        <f t="shared" si="47"/>
        <v>6.1019366776053239E-13</v>
      </c>
      <c r="C106" s="1">
        <f t="shared" si="48"/>
        <v>3.0429249158030011E-14</v>
      </c>
      <c r="D106" s="3">
        <f t="shared" si="76"/>
        <v>4.3936933623407413E-2</v>
      </c>
      <c r="E106" s="7">
        <f t="shared" si="77"/>
        <v>1.4629479908080561E-3</v>
      </c>
      <c r="F106" s="1">
        <f t="shared" si="49"/>
        <v>4.3888439726371732E-4</v>
      </c>
      <c r="G106" s="3">
        <f t="shared" si="50"/>
        <v>8.3648347229727524E-5</v>
      </c>
      <c r="H106" s="3">
        <f t="shared" si="51"/>
        <v>2.2808118700102833E-6</v>
      </c>
      <c r="I106" s="9">
        <f t="shared" si="52"/>
        <v>0.24935220877729619</v>
      </c>
      <c r="J106" s="9">
        <f t="shared" si="53"/>
        <v>6.7740107433816787E-3</v>
      </c>
      <c r="K106" s="9">
        <f t="shared" si="39"/>
        <v>3.3881457776258443E-3</v>
      </c>
      <c r="L106" s="7">
        <f t="shared" si="54"/>
        <v>3.3658703310111165E-4</v>
      </c>
      <c r="M106" s="7">
        <f t="shared" si="55"/>
        <v>0.99966341296689898</v>
      </c>
      <c r="N106" s="7">
        <f t="shared" si="56"/>
        <v>-1.2940870999382575E-3</v>
      </c>
      <c r="O106" s="3">
        <f t="shared" si="40"/>
        <v>1.4772279714936426E-7</v>
      </c>
      <c r="P106" s="8">
        <f t="shared" si="41"/>
        <v>4.38736674466568E-4</v>
      </c>
      <c r="Q106" s="9">
        <f t="shared" si="42"/>
        <v>2.2108036864424101E-7</v>
      </c>
      <c r="R106" s="22">
        <f t="shared" si="43"/>
        <v>1.3222365974259573E-3</v>
      </c>
      <c r="S106" s="3">
        <f t="shared" si="44"/>
        <v>8.3648347229727524E-5</v>
      </c>
      <c r="T106" s="9">
        <f t="shared" si="57"/>
        <v>2.2808118700102833E-6</v>
      </c>
      <c r="U106" s="8">
        <f t="shared" si="58"/>
        <v>4.3696707575101111E-4</v>
      </c>
      <c r="V106" s="3">
        <f t="shared" si="45"/>
        <v>0.24935220877729619</v>
      </c>
      <c r="W106" s="3">
        <f t="shared" si="59"/>
        <v>6.7740107433816787E-3</v>
      </c>
      <c r="X106" s="3">
        <f t="shared" si="60"/>
        <v>6.9644133707286757E-4</v>
      </c>
      <c r="Y106" s="7">
        <f t="shared" si="61"/>
        <v>1.7310541756892688E-3</v>
      </c>
      <c r="Z106" s="7">
        <f t="shared" si="46"/>
        <v>7.6232709707688053E-4</v>
      </c>
      <c r="AB106" s="7">
        <f t="shared" si="62"/>
        <v>2.7686237835928985E-6</v>
      </c>
      <c r="AC106" s="7">
        <f t="shared" si="63"/>
        <v>2.7686237835928977E-6</v>
      </c>
      <c r="AD106" s="7">
        <f t="shared" si="64"/>
        <v>3.1614373259981178E-3</v>
      </c>
      <c r="AE106" s="7">
        <f t="shared" si="65"/>
        <v>3.1614373259981183E-3</v>
      </c>
      <c r="AF106" s="7">
        <f t="shared" si="66"/>
        <v>4.8952601254709793E-3</v>
      </c>
      <c r="AH106" s="7">
        <f t="shared" si="67"/>
        <v>2.9544559429872853E-7</v>
      </c>
      <c r="AI106" s="7">
        <f t="shared" si="68"/>
        <v>2.8067331458379211E-5</v>
      </c>
      <c r="AJ106" s="7">
        <f t="shared" si="75"/>
        <v>6.7891442982162856E-4</v>
      </c>
      <c r="AL106" s="7">
        <f t="shared" si="69"/>
        <v>8.77473348933136E-4</v>
      </c>
      <c r="AM106" s="7">
        <f t="shared" si="70"/>
        <v>8.335996814864792E-2</v>
      </c>
      <c r="AN106" s="7">
        <f t="shared" si="71"/>
        <v>2.5680958294636853</v>
      </c>
    </row>
    <row r="107" spans="1:40" x14ac:dyDescent="0.4">
      <c r="A107" s="7">
        <f t="shared" si="72"/>
        <v>96</v>
      </c>
      <c r="B107" s="2">
        <f t="shared" si="47"/>
        <v>2.3709570896493411E-13</v>
      </c>
      <c r="C107" s="1">
        <f t="shared" si="48"/>
        <v>1.1823532074451325E-14</v>
      </c>
      <c r="D107" s="3">
        <f t="shared" si="76"/>
        <v>3.5550340114781115E-2</v>
      </c>
      <c r="E107" s="7">
        <f t="shared" si="77"/>
        <v>1.1837034211180054E-3</v>
      </c>
      <c r="F107" s="1">
        <f t="shared" si="49"/>
        <v>3.5511102634367813E-4</v>
      </c>
      <c r="G107" s="3">
        <f t="shared" si="50"/>
        <v>6.252150377482026E-5</v>
      </c>
      <c r="H107" s="3">
        <f t="shared" si="51"/>
        <v>1.7047532038962353E-6</v>
      </c>
      <c r="I107" s="9">
        <f t="shared" si="52"/>
        <v>0.22263486587889092</v>
      </c>
      <c r="J107" s="9">
        <f t="shared" si="53"/>
        <v>6.0481957657808538E-3</v>
      </c>
      <c r="K107" s="9">
        <f t="shared" si="39"/>
        <v>3.0249502594923748E-3</v>
      </c>
      <c r="L107" s="7">
        <f t="shared" si="54"/>
        <v>2.8178202245585267E-4</v>
      </c>
      <c r="M107" s="7">
        <f t="shared" si="55"/>
        <v>0.99971821797754423</v>
      </c>
      <c r="N107" s="7">
        <f t="shared" si="56"/>
        <v>-1.0974952564602751E-3</v>
      </c>
      <c r="O107" s="3">
        <f t="shared" si="40"/>
        <v>1.0006390319949521E-7</v>
      </c>
      <c r="P107" s="8">
        <f t="shared" si="41"/>
        <v>3.5501096244047866E-4</v>
      </c>
      <c r="Q107" s="9">
        <f t="shared" si="42"/>
        <v>1.4975457433938288E-7</v>
      </c>
      <c r="R107" s="22">
        <f t="shared" si="43"/>
        <v>1.0699093883522199E-3</v>
      </c>
      <c r="S107" s="3">
        <f t="shared" si="44"/>
        <v>6.252150377482026E-5</v>
      </c>
      <c r="T107" s="9">
        <f t="shared" si="57"/>
        <v>1.7047532038962353E-6</v>
      </c>
      <c r="U107" s="8">
        <f t="shared" si="58"/>
        <v>3.5378661808820326E-4</v>
      </c>
      <c r="V107" s="3">
        <f t="shared" si="45"/>
        <v>0.22263486587889092</v>
      </c>
      <c r="W107" s="3">
        <f t="shared" si="59"/>
        <v>6.0481957657808538E-3</v>
      </c>
      <c r="X107" s="3">
        <f t="shared" si="60"/>
        <v>5.6375260839318245E-4</v>
      </c>
      <c r="Y107" s="7">
        <f t="shared" si="61"/>
        <v>1.4512818745484786E-3</v>
      </c>
      <c r="Z107" s="7">
        <f t="shared" si="46"/>
        <v>6.168156345536318E-4</v>
      </c>
      <c r="AB107" s="7">
        <f t="shared" si="62"/>
        <v>1.9174250807770519E-6</v>
      </c>
      <c r="AC107" s="7">
        <f t="shared" si="63"/>
        <v>1.9174250807770519E-6</v>
      </c>
      <c r="AD107" s="7">
        <f t="shared" si="64"/>
        <v>2.6161749892292451E-3</v>
      </c>
      <c r="AE107" s="7">
        <f t="shared" si="65"/>
        <v>2.6161749892292451E-3</v>
      </c>
      <c r="AF107" s="7">
        <f t="shared" si="66"/>
        <v>4.0693742888585002E-3</v>
      </c>
      <c r="AH107" s="7">
        <f t="shared" si="67"/>
        <v>2.0012780639899038E-7</v>
      </c>
      <c r="AI107" s="7">
        <f t="shared" si="68"/>
        <v>1.9212269414303077E-5</v>
      </c>
      <c r="AJ107" s="7">
        <f t="shared" si="75"/>
        <v>4.7926754793748213E-4</v>
      </c>
      <c r="AL107" s="7">
        <f t="shared" si="69"/>
        <v>7.1002192488095733E-4</v>
      </c>
      <c r="AM107" s="7">
        <f t="shared" si="70"/>
        <v>6.8162104788571903E-2</v>
      </c>
      <c r="AN107" s="7">
        <f t="shared" si="71"/>
        <v>2.1555496506076746</v>
      </c>
    </row>
    <row r="108" spans="1:40" x14ac:dyDescent="0.4">
      <c r="A108" s="7">
        <f t="shared" si="72"/>
        <v>97</v>
      </c>
      <c r="B108" s="2">
        <f t="shared" si="47"/>
        <v>9.0697191770990923E-14</v>
      </c>
      <c r="C108" s="1">
        <f t="shared" si="48"/>
        <v>4.5229041075794989E-15</v>
      </c>
      <c r="D108" s="3">
        <f t="shared" si="76"/>
        <v>2.856550078455038E-2</v>
      </c>
      <c r="E108" s="7">
        <f t="shared" si="77"/>
        <v>9.5113241942128572E-4</v>
      </c>
      <c r="F108" s="1">
        <f t="shared" si="49"/>
        <v>2.853397258295518E-4</v>
      </c>
      <c r="G108" s="3">
        <f t="shared" si="50"/>
        <v>4.6523380952607494E-5</v>
      </c>
      <c r="H108" s="3">
        <f t="shared" si="51"/>
        <v>1.2685376701861123E-6</v>
      </c>
      <c r="I108" s="9">
        <f t="shared" si="52"/>
        <v>0.19789869908361465</v>
      </c>
      <c r="J108" s="9">
        <f t="shared" si="53"/>
        <v>5.3762022813720663E-3</v>
      </c>
      <c r="K108" s="9">
        <f t="shared" si="39"/>
        <v>2.688735409521126E-3</v>
      </c>
      <c r="L108" s="7">
        <f t="shared" si="54"/>
        <v>2.3589856883910411E-4</v>
      </c>
      <c r="M108" s="7">
        <f t="shared" si="55"/>
        <v>0.99976410143116101</v>
      </c>
      <c r="N108" s="7">
        <f t="shared" si="56"/>
        <v>-9.2340936388567358E-4</v>
      </c>
      <c r="O108" s="3">
        <f t="shared" si="40"/>
        <v>6.7311232956133617E-8</v>
      </c>
      <c r="P108" s="8">
        <f t="shared" si="41"/>
        <v>2.852724145965957E-4</v>
      </c>
      <c r="Q108" s="9">
        <f t="shared" si="42"/>
        <v>1.0073727605356576E-7</v>
      </c>
      <c r="R108" s="22">
        <f t="shared" si="43"/>
        <v>8.5973580228801308E-4</v>
      </c>
      <c r="S108" s="3">
        <f t="shared" si="44"/>
        <v>4.6523380952607494E-5</v>
      </c>
      <c r="T108" s="9">
        <f t="shared" si="57"/>
        <v>1.2685376701861123E-6</v>
      </c>
      <c r="U108" s="8">
        <f t="shared" si="58"/>
        <v>2.844315579239356E-4</v>
      </c>
      <c r="V108" s="3">
        <f t="shared" si="45"/>
        <v>0.19789869908361465</v>
      </c>
      <c r="W108" s="3">
        <f t="shared" si="59"/>
        <v>5.3762022813720663E-3</v>
      </c>
      <c r="X108" s="3">
        <f t="shared" si="60"/>
        <v>4.531571924942414E-4</v>
      </c>
      <c r="Y108" s="7">
        <f t="shared" si="61"/>
        <v>1.2078409218096091E-3</v>
      </c>
      <c r="Z108" s="7">
        <f t="shared" si="46"/>
        <v>4.9562528629109616E-4</v>
      </c>
      <c r="AB108" s="7">
        <f t="shared" si="62"/>
        <v>1.3185195042183987E-6</v>
      </c>
      <c r="AC108" s="7">
        <f t="shared" si="63"/>
        <v>1.3185195042183987E-6</v>
      </c>
      <c r="AD108" s="7">
        <f t="shared" si="64"/>
        <v>2.1507248934127068E-3</v>
      </c>
      <c r="AE108" s="7">
        <f t="shared" si="65"/>
        <v>2.1507248934127068E-3</v>
      </c>
      <c r="AF108" s="7">
        <f t="shared" si="66"/>
        <v>3.3598843347265334E-3</v>
      </c>
      <c r="AH108" s="7">
        <f t="shared" si="67"/>
        <v>1.3462246591226723E-7</v>
      </c>
      <c r="AI108" s="7">
        <f t="shared" si="68"/>
        <v>1.3058379193489923E-5</v>
      </c>
      <c r="AJ108" s="7">
        <f t="shared" si="75"/>
        <v>3.3570547459196393E-4</v>
      </c>
      <c r="AL108" s="7">
        <f t="shared" si="69"/>
        <v>5.7054482919319141E-4</v>
      </c>
      <c r="AM108" s="7">
        <f t="shared" si="70"/>
        <v>5.5342848431739568E-2</v>
      </c>
      <c r="AN108" s="7">
        <f t="shared" si="71"/>
        <v>1.795555656766074</v>
      </c>
    </row>
    <row r="109" spans="1:40" x14ac:dyDescent="0.4">
      <c r="A109" s="7">
        <f t="shared" si="72"/>
        <v>98</v>
      </c>
      <c r="B109" s="2">
        <f t="shared" si="47"/>
        <v>3.4156875390741648E-14</v>
      </c>
      <c r="C109" s="1">
        <f t="shared" si="48"/>
        <v>1.7033412941488541E-15</v>
      </c>
      <c r="D109" s="3">
        <f t="shared" si="76"/>
        <v>2.2794180883612344E-2</v>
      </c>
      <c r="E109" s="7">
        <f t="shared" si="77"/>
        <v>7.5896741933830847E-4</v>
      </c>
      <c r="F109" s="1">
        <f t="shared" si="49"/>
        <v>2.2769022580268494E-4</v>
      </c>
      <c r="G109" s="3">
        <f t="shared" si="50"/>
        <v>3.4465368297408389E-5</v>
      </c>
      <c r="H109" s="3">
        <f t="shared" si="51"/>
        <v>9.3975581969500696E-7</v>
      </c>
      <c r="I109" s="9">
        <f t="shared" si="52"/>
        <v>0.17513078834515097</v>
      </c>
      <c r="J109" s="9">
        <f t="shared" si="53"/>
        <v>4.7576792985479779E-3</v>
      </c>
      <c r="K109" s="9">
        <f t="shared" si="39"/>
        <v>2.3793095271838365E-3</v>
      </c>
      <c r="L109" s="7">
        <f t="shared" si="54"/>
        <v>1.9748498649675627E-4</v>
      </c>
      <c r="M109" s="7">
        <f t="shared" si="55"/>
        <v>0.99980251501350326</v>
      </c>
      <c r="N109" s="7">
        <f t="shared" si="56"/>
        <v>-7.7082219429996717E-4</v>
      </c>
      <c r="O109" s="3">
        <f t="shared" si="40"/>
        <v>4.4965401168086619E-8</v>
      </c>
      <c r="P109" s="8">
        <f t="shared" si="41"/>
        <v>2.2764526040151684E-4</v>
      </c>
      <c r="Q109" s="9">
        <f t="shared" si="42"/>
        <v>6.7294741626272797E-8</v>
      </c>
      <c r="R109" s="22">
        <f t="shared" si="43"/>
        <v>6.8606276167684289E-4</v>
      </c>
      <c r="S109" s="3">
        <f t="shared" si="44"/>
        <v>3.4465368297408389E-5</v>
      </c>
      <c r="T109" s="9">
        <f t="shared" si="57"/>
        <v>9.3975581969500696E-7</v>
      </c>
      <c r="U109" s="8">
        <f t="shared" si="58"/>
        <v>2.2707201799651876E-4</v>
      </c>
      <c r="V109" s="3">
        <f t="shared" si="45"/>
        <v>0.17513078834515097</v>
      </c>
      <c r="W109" s="3">
        <f t="shared" si="59"/>
        <v>4.7576792985479779E-3</v>
      </c>
      <c r="X109" s="3">
        <f t="shared" si="60"/>
        <v>3.6171747635723898E-4</v>
      </c>
      <c r="Y109" s="7">
        <f t="shared" si="61"/>
        <v>9.9789421229648577E-4</v>
      </c>
      <c r="Z109" s="7">
        <f t="shared" si="46"/>
        <v>3.9549008829933819E-4</v>
      </c>
      <c r="AB109" s="7">
        <f t="shared" si="62"/>
        <v>9.0026177187904265E-7</v>
      </c>
      <c r="AC109" s="7">
        <f t="shared" si="63"/>
        <v>9.0026177187904265E-7</v>
      </c>
      <c r="AD109" s="7">
        <f t="shared" si="64"/>
        <v>1.7564029840317725E-3</v>
      </c>
      <c r="AE109" s="7">
        <f t="shared" si="65"/>
        <v>1.7564029840317725E-3</v>
      </c>
      <c r="AF109" s="7">
        <f t="shared" si="66"/>
        <v>2.7551974581001373E-3</v>
      </c>
      <c r="AH109" s="7">
        <f t="shared" si="67"/>
        <v>8.9930802336173238E-8</v>
      </c>
      <c r="AI109" s="7">
        <f t="shared" si="68"/>
        <v>8.813218628944977E-6</v>
      </c>
      <c r="AJ109" s="7">
        <f t="shared" si="75"/>
        <v>2.3333036411345929E-4</v>
      </c>
      <c r="AL109" s="7">
        <f t="shared" si="69"/>
        <v>4.5529052080303363E-4</v>
      </c>
      <c r="AM109" s="7">
        <f t="shared" si="70"/>
        <v>4.4618471038697295E-2</v>
      </c>
      <c r="AN109" s="7">
        <f t="shared" si="71"/>
        <v>1.4843779390890663</v>
      </c>
    </row>
    <row r="110" spans="1:40" x14ac:dyDescent="0.4">
      <c r="A110" s="7">
        <f t="shared" si="72"/>
        <v>99</v>
      </c>
      <c r="B110" s="2">
        <f t="shared" si="47"/>
        <v>1.2664165549094177E-14</v>
      </c>
      <c r="C110" s="1">
        <f t="shared" si="48"/>
        <v>6.3153891826874831E-16</v>
      </c>
      <c r="D110" s="3">
        <f t="shared" si="76"/>
        <v>1.8063013419781275E-2</v>
      </c>
      <c r="E110" s="7">
        <f t="shared" si="77"/>
        <v>6.0143589939398755E-4</v>
      </c>
      <c r="F110" s="1">
        <f t="shared" si="49"/>
        <v>1.8043076981863837E-4</v>
      </c>
      <c r="G110" s="3">
        <f t="shared" si="50"/>
        <v>2.5419346516199244E-5</v>
      </c>
      <c r="H110" s="3">
        <f t="shared" si="51"/>
        <v>6.9310093004978824E-7</v>
      </c>
      <c r="I110" s="9">
        <f t="shared" si="52"/>
        <v>0.15429500550156833</v>
      </c>
      <c r="J110" s="9">
        <f t="shared" si="53"/>
        <v>4.1916453439209533E-3</v>
      </c>
      <c r="K110" s="9">
        <f t="shared" si="39"/>
        <v>2.0961692224255014E-3</v>
      </c>
      <c r="L110" s="7">
        <f t="shared" si="54"/>
        <v>1.6532561461039707E-4</v>
      </c>
      <c r="M110" s="7">
        <f t="shared" si="55"/>
        <v>0.99983467438538964</v>
      </c>
      <c r="N110" s="7">
        <f t="shared" si="56"/>
        <v>-6.3840698706967686E-4</v>
      </c>
      <c r="O110" s="3">
        <f t="shared" si="40"/>
        <v>2.9829827914893472E-8</v>
      </c>
      <c r="P110" s="8">
        <f t="shared" si="41"/>
        <v>1.8040093999072349E-4</v>
      </c>
      <c r="Q110" s="9">
        <f t="shared" si="42"/>
        <v>4.4643003512523869E-8</v>
      </c>
      <c r="R110" s="22">
        <f t="shared" si="43"/>
        <v>5.4368084308382763E-4</v>
      </c>
      <c r="S110" s="3">
        <f t="shared" si="44"/>
        <v>2.5419346516199244E-5</v>
      </c>
      <c r="T110" s="9">
        <f t="shared" si="57"/>
        <v>6.9310093004978824E-7</v>
      </c>
      <c r="U110" s="8">
        <f t="shared" si="58"/>
        <v>1.8001300373817616E-4</v>
      </c>
      <c r="V110" s="3">
        <f t="shared" si="45"/>
        <v>0.15429500550156833</v>
      </c>
      <c r="W110" s="3">
        <f t="shared" si="59"/>
        <v>4.1916453439209533E-3</v>
      </c>
      <c r="X110" s="3">
        <f t="shared" si="60"/>
        <v>2.8671726759898542E-4</v>
      </c>
      <c r="Y110" s="7">
        <f t="shared" si="61"/>
        <v>8.18419990807853E-4</v>
      </c>
      <c r="Z110" s="7">
        <f t="shared" si="46"/>
        <v>3.1340203928566788E-4</v>
      </c>
      <c r="AB110" s="7">
        <f t="shared" si="62"/>
        <v>6.1033114205458132E-7</v>
      </c>
      <c r="AC110" s="7">
        <f t="shared" si="63"/>
        <v>6.1033114205458121E-7</v>
      </c>
      <c r="AD110" s="7">
        <f t="shared" si="64"/>
        <v>1.4248549046390014E-3</v>
      </c>
      <c r="AE110" s="7">
        <f t="shared" si="65"/>
        <v>1.4248549046390017E-3</v>
      </c>
      <c r="AF110" s="7">
        <f t="shared" si="66"/>
        <v>2.2438852265889088E-3</v>
      </c>
      <c r="AH110" s="7">
        <f t="shared" si="67"/>
        <v>5.9659655829786945E-8</v>
      </c>
      <c r="AI110" s="7">
        <f t="shared" si="68"/>
        <v>5.9063059271489072E-6</v>
      </c>
      <c r="AJ110" s="7">
        <f t="shared" si="75"/>
        <v>1.6092762589299496E-4</v>
      </c>
      <c r="AL110" s="7">
        <f t="shared" si="69"/>
        <v>3.6080187998144698E-4</v>
      </c>
      <c r="AM110" s="7">
        <f t="shared" si="70"/>
        <v>3.5719386118163249E-2</v>
      </c>
      <c r="AN110" s="7">
        <f t="shared" si="71"/>
        <v>1.2178814176468378</v>
      </c>
    </row>
    <row r="111" spans="1:40" x14ac:dyDescent="0.4">
      <c r="A111" s="7">
        <f t="shared" si="72"/>
        <v>100</v>
      </c>
      <c r="B111" s="2">
        <f t="shared" si="47"/>
        <v>4.6226304054837065E-15</v>
      </c>
      <c r="C111" s="1">
        <f t="shared" si="48"/>
        <v>2.3052217649225356E-16</v>
      </c>
      <c r="D111" s="3">
        <f t="shared" si="76"/>
        <v>1.4214791206736986E-2</v>
      </c>
      <c r="E111" s="7">
        <f t="shared" si="77"/>
        <v>4.7330340378084758E-4</v>
      </c>
      <c r="F111" s="1">
        <f t="shared" si="49"/>
        <v>1.4199102113441565E-4</v>
      </c>
      <c r="G111" s="3">
        <f t="shared" si="50"/>
        <v>1.8664469113520571E-5</v>
      </c>
      <c r="H111" s="3">
        <f t="shared" si="51"/>
        <v>5.089179178238343E-7</v>
      </c>
      <c r="I111" s="9">
        <f t="shared" si="52"/>
        <v>0.1353352832366127</v>
      </c>
      <c r="J111" s="9">
        <f t="shared" si="53"/>
        <v>3.6765772683497846E-3</v>
      </c>
      <c r="K111" s="9">
        <f t="shared" si="39"/>
        <v>1.8385430931338043E-3</v>
      </c>
      <c r="L111" s="7">
        <f t="shared" si="54"/>
        <v>1.3840249916480924E-4</v>
      </c>
      <c r="M111" s="7">
        <f t="shared" si="55"/>
        <v>0.99986159750083514</v>
      </c>
      <c r="N111" s="7">
        <f t="shared" si="56"/>
        <v>-5.2461300233807152E-4</v>
      </c>
      <c r="O111" s="3">
        <f t="shared" si="40"/>
        <v>1.9651912183966372E-8</v>
      </c>
      <c r="P111" s="8">
        <f t="shared" si="41"/>
        <v>1.4197136922223166E-4</v>
      </c>
      <c r="Q111" s="9">
        <f t="shared" si="42"/>
        <v>2.9410842970991187E-8</v>
      </c>
      <c r="R111" s="22">
        <f t="shared" si="43"/>
        <v>4.2786425456806034E-4</v>
      </c>
      <c r="S111" s="3">
        <f t="shared" si="44"/>
        <v>1.8664469113520571E-5</v>
      </c>
      <c r="T111" s="9">
        <f t="shared" si="57"/>
        <v>5.089179178238343E-7</v>
      </c>
      <c r="U111" s="8">
        <f t="shared" si="58"/>
        <v>1.4171075661537305E-4</v>
      </c>
      <c r="V111" s="3">
        <f t="shared" si="45"/>
        <v>0.1353352832366127</v>
      </c>
      <c r="W111" s="3">
        <f t="shared" si="59"/>
        <v>3.6765772683497846E-3</v>
      </c>
      <c r="X111" s="3">
        <f t="shared" si="60"/>
        <v>2.256861449011927E-4</v>
      </c>
      <c r="Y111" s="7">
        <f t="shared" si="61"/>
        <v>6.6632375895344449E-4</v>
      </c>
      <c r="Z111" s="7">
        <f t="shared" si="46"/>
        <v>2.4663351838417381E-4</v>
      </c>
      <c r="AB111" s="7">
        <f t="shared" si="62"/>
        <v>4.1084412751332487E-7</v>
      </c>
      <c r="AC111" s="7">
        <f t="shared" si="63"/>
        <v>4.1084412751332498E-7</v>
      </c>
      <c r="AD111" s="7">
        <f t="shared" si="64"/>
        <v>1.1481822298919889E-3</v>
      </c>
      <c r="AE111" s="7">
        <f t="shared" si="65"/>
        <v>1.1481822298919887E-3</v>
      </c>
      <c r="AF111" s="7">
        <f t="shared" si="66"/>
        <v>1.8149168329729469E-3</v>
      </c>
      <c r="AH111" s="7">
        <f t="shared" si="67"/>
        <v>3.9303824367932745E-8</v>
      </c>
      <c r="AI111" s="7">
        <f t="shared" si="68"/>
        <v>3.9303824367932742E-6</v>
      </c>
      <c r="AJ111" s="7">
        <f t="shared" si="75"/>
        <v>1.1014116735231335E-4</v>
      </c>
      <c r="AL111" s="7">
        <f t="shared" si="69"/>
        <v>2.8394273844446332E-4</v>
      </c>
      <c r="AM111" s="7">
        <f t="shared" si="70"/>
        <v>2.8394273844446333E-2</v>
      </c>
      <c r="AN111" s="7">
        <f t="shared" si="71"/>
        <v>0.99172199960785223</v>
      </c>
    </row>
    <row r="112" spans="1:40" x14ac:dyDescent="0.4">
      <c r="A112" s="7" t="s">
        <v>34</v>
      </c>
      <c r="B112" s="2">
        <f t="shared" ref="B112:K112" si="78">SUM(B12:B111)</f>
        <v>20.052866391529339</v>
      </c>
      <c r="C112" s="1">
        <f t="shared" si="78"/>
        <v>1.0000000000000002</v>
      </c>
      <c r="D112" s="3">
        <f t="shared" si="78"/>
        <v>30.033148067785337</v>
      </c>
      <c r="E112" s="7">
        <f t="shared" si="78"/>
        <v>1</v>
      </c>
      <c r="F112" s="1">
        <f t="shared" si="78"/>
        <v>1.0000000000000002</v>
      </c>
      <c r="G112" s="3">
        <f t="shared" si="78"/>
        <v>36.67481230240633</v>
      </c>
      <c r="H112" s="3">
        <f>SUM(H12:H111)</f>
        <v>1.0000000000000004</v>
      </c>
      <c r="I112" s="9">
        <f t="shared" si="78"/>
        <v>36.810128921173835</v>
      </c>
      <c r="J112" s="9">
        <f>SUM(J12:J111)</f>
        <v>1.0000000000000002</v>
      </c>
      <c r="K112" s="9">
        <f t="shared" si="78"/>
        <v>0.99999999999999989</v>
      </c>
      <c r="L112" s="7">
        <f>SUM(L12:L111)</f>
        <v>49.52084816155925</v>
      </c>
      <c r="M112" s="7">
        <f>SUM(M12:M111)</f>
        <v>50.479151838440785</v>
      </c>
      <c r="N112" s="9">
        <f>SUM(N12:N111)</f>
        <v>0.4099771801052271</v>
      </c>
      <c r="O112" s="3">
        <f t="shared" ref="O112:Y112" si="79">SUM(O12:O111)</f>
        <v>0.66818595452533114</v>
      </c>
      <c r="P112" s="8">
        <f t="shared" si="79"/>
        <v>0.33181404547466914</v>
      </c>
      <c r="Q112" s="9">
        <f t="shared" si="79"/>
        <v>0.99999999999999956</v>
      </c>
      <c r="R112" s="22">
        <f t="shared" si="79"/>
        <v>1.0000000000000009</v>
      </c>
      <c r="S112" s="3">
        <f t="shared" si="79"/>
        <v>36.67481230240633</v>
      </c>
      <c r="T112" s="9">
        <f t="shared" si="79"/>
        <v>1.0000000000000004</v>
      </c>
      <c r="U112" s="8">
        <f>SUM(U12:U111)</f>
        <v>0.5856807901087987</v>
      </c>
      <c r="V112" s="3">
        <f t="shared" si="79"/>
        <v>36.810128921173835</v>
      </c>
      <c r="W112" s="3">
        <f t="shared" si="79"/>
        <v>1.0000000000000002</v>
      </c>
      <c r="X112" s="3">
        <f>SUM(X12:X111)</f>
        <v>0.50244983791324227</v>
      </c>
      <c r="Y112" s="3">
        <f t="shared" si="79"/>
        <v>0.17570361000357163</v>
      </c>
      <c r="Z112" s="3">
        <f>SUM(Z12:Z111)</f>
        <v>0.67591025659325699</v>
      </c>
      <c r="AB112" s="2">
        <f>SUM(AB12:AB111)</f>
        <v>3.6994788132329797</v>
      </c>
      <c r="AC112" s="7">
        <f>SUM(AC12:AC111)</f>
        <v>3.6994788132329797</v>
      </c>
      <c r="AD112">
        <f>SUM(AD12:AD111)</f>
        <v>2.0193452871941195</v>
      </c>
      <c r="AE112">
        <f>SUM(AE12:AE111)</f>
        <v>2.0193452871941195</v>
      </c>
      <c r="AF112">
        <f>SUM(AF12:AF111)</f>
        <v>5.8945277104306699</v>
      </c>
      <c r="AH112">
        <f>SUM(AH12:AH111)</f>
        <v>1.3363719090506621</v>
      </c>
      <c r="AI112">
        <f>SUM(AI12:AI111)</f>
        <v>47.063230785542153</v>
      </c>
      <c r="AJ112">
        <f>SUM(AJ12:AJ111)</f>
        <v>292.83312423372621</v>
      </c>
      <c r="AL112" s="7">
        <f>SUM(AL12:AL111)</f>
        <v>0.66362809094933828</v>
      </c>
      <c r="AM112" s="7">
        <f>SUM(AM12:AM111)</f>
        <v>40.901073742676161</v>
      </c>
      <c r="AN112" s="7">
        <f>SUM(AN12:AN111)</f>
        <v>421.69062191624067</v>
      </c>
    </row>
    <row r="113" spans="2:40" x14ac:dyDescent="0.4">
      <c r="B113" s="2">
        <v>0.57909999999999995</v>
      </c>
      <c r="G113" s="3" t="s">
        <v>10</v>
      </c>
      <c r="M113" s="9" t="s">
        <v>11</v>
      </c>
      <c r="N113" s="8" t="s">
        <v>12</v>
      </c>
      <c r="O113" s="9"/>
      <c r="S113" s="7"/>
      <c r="W113" s="8"/>
      <c r="X113" s="7"/>
      <c r="Y113" s="7" t="s">
        <v>14</v>
      </c>
      <c r="Z113" s="7" t="s">
        <v>15</v>
      </c>
      <c r="AI113" t="s">
        <v>138</v>
      </c>
      <c r="AJ113">
        <f>AJ112^0.5</f>
        <v>17.112367581188941</v>
      </c>
      <c r="AL113" s="7"/>
      <c r="AM113" s="7" t="s">
        <v>139</v>
      </c>
      <c r="AN113" s="7">
        <f>AN112^0.5</f>
        <v>20.535107058796665</v>
      </c>
    </row>
    <row r="114" spans="2:40" x14ac:dyDescent="0.4">
      <c r="B114" s="2" t="s">
        <v>16</v>
      </c>
      <c r="C114" s="1" t="s">
        <v>17</v>
      </c>
      <c r="D114" s="3" t="s">
        <v>18</v>
      </c>
      <c r="E114" s="7" t="s">
        <v>19</v>
      </c>
      <c r="F114" s="1" t="s">
        <v>20</v>
      </c>
      <c r="G114" s="3" t="s">
        <v>35</v>
      </c>
      <c r="I114" s="9" t="s">
        <v>21</v>
      </c>
      <c r="K114" s="9" t="s">
        <v>22</v>
      </c>
      <c r="L114" s="7" t="s">
        <v>23</v>
      </c>
      <c r="M114" s="7" t="s">
        <v>24</v>
      </c>
      <c r="N114" s="7" t="s">
        <v>34</v>
      </c>
      <c r="O114" s="3" t="s">
        <v>25</v>
      </c>
      <c r="P114" s="8" t="s">
        <v>26</v>
      </c>
      <c r="Q114" s="9" t="s">
        <v>27</v>
      </c>
      <c r="R114" s="22" t="s">
        <v>28</v>
      </c>
      <c r="S114" s="3" t="s">
        <v>29</v>
      </c>
      <c r="T114" s="9" t="s">
        <v>30</v>
      </c>
      <c r="U114" s="8"/>
      <c r="V114" s="3" t="s">
        <v>31</v>
      </c>
      <c r="W114" s="3" t="s">
        <v>32</v>
      </c>
      <c r="Y114" s="3" t="s">
        <v>33</v>
      </c>
      <c r="Z114" s="3"/>
      <c r="AJ114" t="s">
        <v>132</v>
      </c>
      <c r="AN114" t="s">
        <v>133</v>
      </c>
    </row>
    <row r="115" spans="2:40" x14ac:dyDescent="0.4">
      <c r="N115" s="8">
        <f>SUM(N12:N111)</f>
        <v>0.4099771801052271</v>
      </c>
      <c r="O115" s="9"/>
      <c r="S115" s="7"/>
      <c r="W115" s="8"/>
      <c r="X115" s="7"/>
      <c r="Y115" s="7"/>
      <c r="AF115" t="s">
        <v>140</v>
      </c>
      <c r="AH115">
        <v>1.0000275930568792</v>
      </c>
      <c r="AI115">
        <v>37.81742490460249</v>
      </c>
      <c r="AJ115">
        <v>62.352986394403267</v>
      </c>
      <c r="AL115">
        <v>0.99999467622990645</v>
      </c>
      <c r="AM115">
        <v>66.601193163924606</v>
      </c>
      <c r="AN115">
        <v>110.1350463780787</v>
      </c>
    </row>
    <row r="116" spans="2:40" x14ac:dyDescent="0.4">
      <c r="F116" s="1">
        <v>2.8348058435240592E-2</v>
      </c>
      <c r="G116" s="3">
        <v>6.908123638278764E-6</v>
      </c>
      <c r="H116" s="3">
        <v>3.4453147121131224E-7</v>
      </c>
      <c r="I116" s="9">
        <v>0.9922179382602434</v>
      </c>
      <c r="J116" s="9">
        <v>4.9483080505839563E-2</v>
      </c>
      <c r="K116" s="7">
        <v>2.4741712518655389E-2</v>
      </c>
      <c r="L116" s="8">
        <v>6.9625631401127466E-6</v>
      </c>
      <c r="M116" s="9">
        <v>0.99999303743685986</v>
      </c>
      <c r="N116" s="8">
        <v>5.5648533340654054E-3</v>
      </c>
      <c r="O116" s="9">
        <v>1.9737514675496839E-7</v>
      </c>
      <c r="P116" s="8">
        <v>2.8347861060093838E-2</v>
      </c>
      <c r="Q116" s="9">
        <v>1.0009901936271505E-6</v>
      </c>
      <c r="R116" s="22">
        <v>3.5310352938142761E-2</v>
      </c>
      <c r="S116" s="7">
        <v>6.908123638278764E-6</v>
      </c>
      <c r="T116" s="9">
        <v>3.4453147121131224E-7</v>
      </c>
      <c r="U116" s="7">
        <v>2.8344392262928456E-2</v>
      </c>
      <c r="V116" s="8">
        <v>0.9922179382602434</v>
      </c>
      <c r="W116" s="8">
        <v>4.9483080505839563E-2</v>
      </c>
      <c r="X116" s="7">
        <v>8.9788544413401152E-3</v>
      </c>
      <c r="Y116" s="7">
        <v>2.2779538928863051E-2</v>
      </c>
      <c r="Z116" s="7">
        <v>4.3007555853535016E-3</v>
      </c>
      <c r="AJ116">
        <v>7.8963907194618521</v>
      </c>
      <c r="AN116">
        <v>10.494524590379438</v>
      </c>
    </row>
    <row r="117" spans="2:40" x14ac:dyDescent="0.4">
      <c r="F117" s="1">
        <v>2.8348058435240592E-2</v>
      </c>
      <c r="G117" s="3">
        <v>6.908123638278764E-6</v>
      </c>
      <c r="H117" s="3">
        <v>3.4453147121131224E-7</v>
      </c>
      <c r="I117" s="9">
        <v>0.9922179382602434</v>
      </c>
      <c r="J117" s="9">
        <v>4.9483080505839563E-2</v>
      </c>
      <c r="K117" s="7">
        <v>2.4741712518655389E-2</v>
      </c>
      <c r="L117" s="8">
        <v>6.9625631401127466E-6</v>
      </c>
      <c r="M117" s="9">
        <v>0.99999303743685986</v>
      </c>
      <c r="N117" s="8">
        <v>5.5648533340654054E-3</v>
      </c>
      <c r="O117" s="9">
        <v>1.9737514675496839E-7</v>
      </c>
      <c r="P117" s="8">
        <v>2.8347861060093838E-2</v>
      </c>
      <c r="Q117" s="9">
        <v>1.0009901936271505E-6</v>
      </c>
      <c r="R117" s="22">
        <v>3.5310352938142761E-2</v>
      </c>
      <c r="S117" s="7">
        <v>6.908123638278764E-6</v>
      </c>
      <c r="T117" s="9">
        <v>3.4453147121131224E-7</v>
      </c>
      <c r="U117" s="7">
        <v>2.8344392262928456E-2</v>
      </c>
      <c r="V117" s="8">
        <v>6.908123638278764E-6</v>
      </c>
      <c r="W117" s="8">
        <v>3.4453147121131224E-7</v>
      </c>
      <c r="X117" s="7">
        <v>8.9788544413401152E-3</v>
      </c>
      <c r="Y117" s="7">
        <v>-0.46287431641448945</v>
      </c>
    </row>
    <row r="118" spans="2:40" x14ac:dyDescent="0.4">
      <c r="O118" s="9"/>
      <c r="S118" s="7"/>
      <c r="W118" s="8"/>
      <c r="X118" s="7"/>
      <c r="Y118" s="7"/>
      <c r="AH118">
        <v>37.799999999999997</v>
      </c>
      <c r="AI118" t="s">
        <v>48</v>
      </c>
      <c r="AJ118">
        <v>8.5</v>
      </c>
    </row>
    <row r="119" spans="2:40" x14ac:dyDescent="0.4">
      <c r="O119" s="9"/>
      <c r="S119" s="7"/>
      <c r="W119" s="8"/>
      <c r="X119" s="7"/>
      <c r="Y119" s="7"/>
      <c r="AH119">
        <v>66.599999999999994</v>
      </c>
      <c r="AI119" t="s">
        <v>50</v>
      </c>
      <c r="AJ119">
        <v>10.5</v>
      </c>
    </row>
    <row r="120" spans="2:40" x14ac:dyDescent="0.4">
      <c r="O120" s="9"/>
      <c r="S120" s="7"/>
      <c r="W120" s="8"/>
      <c r="X120" s="7"/>
      <c r="Y120" s="7"/>
    </row>
    <row r="121" spans="2:40" x14ac:dyDescent="0.4">
      <c r="O121" s="9"/>
      <c r="S121" s="7"/>
      <c r="W121" s="8"/>
      <c r="X121" s="7"/>
      <c r="Y121" s="7"/>
    </row>
    <row r="122" spans="2:40" x14ac:dyDescent="0.4">
      <c r="O122" s="9"/>
      <c r="S122" s="7"/>
      <c r="W122" s="8"/>
      <c r="X122" s="7"/>
      <c r="Y122" s="7"/>
    </row>
    <row r="123" spans="2:40" x14ac:dyDescent="0.4">
      <c r="O123" s="9"/>
      <c r="S123" s="7"/>
      <c r="W123" s="8"/>
      <c r="X123" s="7"/>
      <c r="Y123" s="7"/>
    </row>
    <row r="124" spans="2:40" x14ac:dyDescent="0.4">
      <c r="O124" s="9"/>
      <c r="S124" s="7"/>
      <c r="W124" s="8"/>
      <c r="X124" s="7"/>
      <c r="Y124" s="7"/>
    </row>
    <row r="125" spans="2:40" x14ac:dyDescent="0.4">
      <c r="O125" s="9"/>
      <c r="S125" s="7"/>
      <c r="W125" s="8"/>
      <c r="X125" s="7"/>
      <c r="Y125" s="7"/>
    </row>
    <row r="126" spans="2:40" x14ac:dyDescent="0.4">
      <c r="O126" s="9"/>
      <c r="S126" s="7"/>
      <c r="W126" s="8"/>
      <c r="X126" s="7"/>
      <c r="Y126" s="7"/>
    </row>
    <row r="127" spans="2:40" x14ac:dyDescent="0.4">
      <c r="O127" s="9"/>
      <c r="S127" s="7"/>
      <c r="W127" s="8"/>
      <c r="X127" s="7"/>
      <c r="Y127" s="7"/>
    </row>
    <row r="128" spans="2:40" x14ac:dyDescent="0.4">
      <c r="O128" s="9"/>
      <c r="S128" s="7"/>
      <c r="W128" s="8"/>
      <c r="X128" s="7"/>
      <c r="Y128" s="7"/>
    </row>
    <row r="129" spans="15:25" x14ac:dyDescent="0.4">
      <c r="O129" s="9"/>
      <c r="S129" s="7"/>
      <c r="W129" s="8"/>
      <c r="X129" s="7"/>
      <c r="Y129" s="7"/>
    </row>
    <row r="130" spans="15:25" x14ac:dyDescent="0.4">
      <c r="O130" s="9"/>
      <c r="S130" s="7"/>
      <c r="W130" s="8"/>
      <c r="X130" s="7"/>
      <c r="Y130" s="7"/>
    </row>
    <row r="131" spans="15:25" x14ac:dyDescent="0.4">
      <c r="O131" s="9"/>
      <c r="S131" s="7"/>
      <c r="W131" s="8"/>
      <c r="X131" s="7"/>
      <c r="Y131" s="7"/>
    </row>
    <row r="132" spans="15:25" x14ac:dyDescent="0.4">
      <c r="O132" s="9"/>
      <c r="S132" s="7"/>
      <c r="W132" s="8"/>
      <c r="X132" s="7"/>
      <c r="Y132" s="7"/>
    </row>
    <row r="133" spans="15:25" x14ac:dyDescent="0.4">
      <c r="O133" s="9"/>
      <c r="S133" s="7"/>
      <c r="W133" s="8"/>
      <c r="X133" s="7"/>
      <c r="Y133" s="7"/>
    </row>
    <row r="134" spans="15:25" x14ac:dyDescent="0.4">
      <c r="O134" s="9"/>
      <c r="S134" s="7"/>
      <c r="W134" s="8"/>
      <c r="X134" s="7"/>
      <c r="Y134" s="7"/>
    </row>
    <row r="135" spans="15:25" x14ac:dyDescent="0.4">
      <c r="O135" s="9"/>
      <c r="S135" s="7"/>
      <c r="W135" s="8"/>
      <c r="X135" s="7"/>
      <c r="Y135" s="7"/>
    </row>
    <row r="136" spans="15:25" x14ac:dyDescent="0.4">
      <c r="O136" s="9"/>
      <c r="S136" s="7"/>
      <c r="W136" s="8"/>
      <c r="X136" s="7"/>
      <c r="Y136" s="7"/>
    </row>
    <row r="137" spans="15:25" x14ac:dyDescent="0.4">
      <c r="O137" s="9"/>
      <c r="S137" s="7"/>
      <c r="W137" s="8"/>
      <c r="X137" s="7"/>
      <c r="Y137" s="7"/>
    </row>
    <row r="138" spans="15:25" x14ac:dyDescent="0.4">
      <c r="O138" s="9"/>
      <c r="S138" s="7"/>
      <c r="W138" s="8"/>
      <c r="X138" s="7"/>
      <c r="Y138" s="7"/>
    </row>
    <row r="139" spans="15:25" x14ac:dyDescent="0.4">
      <c r="O139" s="9"/>
      <c r="S139" s="7"/>
      <c r="W139" s="8"/>
      <c r="X139" s="7"/>
      <c r="Y139" s="7"/>
    </row>
    <row r="140" spans="15:25" x14ac:dyDescent="0.4">
      <c r="O140" s="9"/>
      <c r="S140" s="7"/>
      <c r="W140" s="8"/>
      <c r="X140" s="7"/>
      <c r="Y140" s="7"/>
    </row>
    <row r="141" spans="15:25" x14ac:dyDescent="0.4">
      <c r="O141" s="9"/>
      <c r="S141" s="7"/>
      <c r="W141" s="8"/>
      <c r="X141" s="7"/>
      <c r="Y141" s="7"/>
    </row>
    <row r="142" spans="15:25" x14ac:dyDescent="0.4">
      <c r="O142" s="9"/>
      <c r="S142" s="7"/>
      <c r="W142" s="8"/>
      <c r="X142" s="7"/>
      <c r="Y142" s="7"/>
    </row>
    <row r="143" spans="15:25" x14ac:dyDescent="0.4">
      <c r="O143" s="9"/>
      <c r="S143" s="7"/>
      <c r="W143" s="8"/>
      <c r="X143" s="7"/>
      <c r="Y143" s="7"/>
    </row>
    <row r="144" spans="15:25" x14ac:dyDescent="0.4">
      <c r="O144" s="9"/>
      <c r="S144" s="7"/>
      <c r="W144" s="8"/>
      <c r="X144" s="7"/>
      <c r="Y144" s="7"/>
    </row>
    <row r="145" spans="15:25" x14ac:dyDescent="0.4">
      <c r="O145" s="9"/>
      <c r="S145" s="7"/>
      <c r="W145" s="8"/>
      <c r="X145" s="7"/>
      <c r="Y145" s="7"/>
    </row>
    <row r="146" spans="15:25" x14ac:dyDescent="0.4">
      <c r="O146" s="9"/>
      <c r="S146" s="7"/>
      <c r="W146" s="8"/>
      <c r="X146" s="7"/>
      <c r="Y146" s="7"/>
    </row>
    <row r="147" spans="15:25" x14ac:dyDescent="0.4">
      <c r="O147" s="9"/>
      <c r="S147" s="7"/>
      <c r="W147" s="8"/>
      <c r="X147" s="7"/>
      <c r="Y147" s="7"/>
    </row>
    <row r="148" spans="15:25" x14ac:dyDescent="0.4">
      <c r="O148" s="9"/>
      <c r="S148" s="7"/>
      <c r="W148" s="8"/>
      <c r="X148" s="7"/>
      <c r="Y148" s="7"/>
    </row>
    <row r="149" spans="15:25" x14ac:dyDescent="0.4">
      <c r="O149" s="9"/>
      <c r="S149" s="7"/>
      <c r="W149" s="8"/>
      <c r="X149" s="7"/>
      <c r="Y149" s="7"/>
    </row>
    <row r="150" spans="15:25" x14ac:dyDescent="0.4">
      <c r="O150" s="9"/>
      <c r="S150" s="7"/>
      <c r="W150" s="8"/>
      <c r="X150" s="7"/>
      <c r="Y150" s="7"/>
    </row>
    <row r="151" spans="15:25" x14ac:dyDescent="0.4">
      <c r="O151" s="9"/>
      <c r="S151" s="7"/>
      <c r="W151" s="8"/>
      <c r="X151" s="7"/>
      <c r="Y151" s="7"/>
    </row>
    <row r="152" spans="15:25" x14ac:dyDescent="0.4">
      <c r="O152" s="9"/>
      <c r="S152" s="7"/>
      <c r="W152" s="8"/>
      <c r="X152" s="7"/>
      <c r="Y152" s="7"/>
    </row>
    <row r="153" spans="15:25" x14ac:dyDescent="0.4">
      <c r="O153" s="9"/>
      <c r="S153" s="7"/>
      <c r="W153" s="8"/>
      <c r="X153" s="7"/>
      <c r="Y153" s="7"/>
    </row>
    <row r="154" spans="15:25" x14ac:dyDescent="0.4">
      <c r="O154" s="9"/>
      <c r="S154" s="7"/>
      <c r="W154" s="8"/>
      <c r="X154" s="7"/>
      <c r="Y154" s="7"/>
    </row>
    <row r="155" spans="15:25" x14ac:dyDescent="0.4">
      <c r="O155" s="9"/>
      <c r="S155" s="7"/>
      <c r="W155" s="8"/>
      <c r="X155" s="7"/>
      <c r="Y155" s="7"/>
    </row>
    <row r="156" spans="15:25" x14ac:dyDescent="0.4">
      <c r="O156" s="9"/>
      <c r="S156" s="7"/>
      <c r="W156" s="8"/>
      <c r="X156" s="7"/>
      <c r="Y156" s="7"/>
    </row>
    <row r="157" spans="15:25" x14ac:dyDescent="0.4">
      <c r="O157" s="9"/>
      <c r="S157" s="7"/>
      <c r="W157" s="8"/>
      <c r="X157" s="7"/>
      <c r="Y157" s="7"/>
    </row>
    <row r="158" spans="15:25" x14ac:dyDescent="0.4">
      <c r="O158" s="9"/>
      <c r="S158" s="7"/>
      <c r="W158" s="8"/>
      <c r="X158" s="7"/>
      <c r="Y158" s="7"/>
    </row>
    <row r="159" spans="15:25" x14ac:dyDescent="0.4">
      <c r="O159" s="9"/>
      <c r="S159" s="7"/>
      <c r="W159" s="8"/>
      <c r="X159" s="7"/>
      <c r="Y159" s="7"/>
    </row>
    <row r="160" spans="15:25" x14ac:dyDescent="0.4">
      <c r="O160" s="9"/>
      <c r="S160" s="7"/>
      <c r="W160" s="8"/>
      <c r="X160" s="7"/>
      <c r="Y160" s="7"/>
    </row>
    <row r="161" spans="15:25" x14ac:dyDescent="0.4">
      <c r="O161" s="9"/>
      <c r="S161" s="7"/>
      <c r="W161" s="8"/>
      <c r="X161" s="7"/>
      <c r="Y161" s="7"/>
    </row>
    <row r="162" spans="15:25" x14ac:dyDescent="0.4">
      <c r="O162" s="9"/>
      <c r="S162" s="7"/>
      <c r="W162" s="8"/>
      <c r="X162" s="7"/>
      <c r="Y162" s="7"/>
    </row>
    <row r="163" spans="15:25" x14ac:dyDescent="0.4">
      <c r="O163" s="9"/>
      <c r="S163" s="7"/>
      <c r="W163" s="8"/>
      <c r="X163" s="7"/>
      <c r="Y163" s="7"/>
    </row>
    <row r="164" spans="15:25" x14ac:dyDescent="0.4">
      <c r="O164" s="9"/>
      <c r="S164" s="7"/>
      <c r="W164" s="8"/>
      <c r="X164" s="7"/>
      <c r="Y164" s="7"/>
    </row>
    <row r="165" spans="15:25" x14ac:dyDescent="0.4">
      <c r="O165" s="9"/>
      <c r="S165" s="7"/>
      <c r="W165" s="8"/>
      <c r="X165" s="7"/>
      <c r="Y165" s="7"/>
    </row>
    <row r="166" spans="15:25" x14ac:dyDescent="0.4">
      <c r="O166" s="9"/>
      <c r="S166" s="7"/>
      <c r="W166" s="8"/>
      <c r="X166" s="7"/>
      <c r="Y166" s="7"/>
    </row>
    <row r="167" spans="15:25" x14ac:dyDescent="0.4">
      <c r="O167" s="9"/>
      <c r="S167" s="7"/>
      <c r="W167" s="8"/>
      <c r="X167" s="7"/>
      <c r="Y167" s="7"/>
    </row>
    <row r="168" spans="15:25" x14ac:dyDescent="0.4">
      <c r="O168" s="9"/>
      <c r="S168" s="7"/>
      <c r="W168" s="8"/>
      <c r="X168" s="7"/>
      <c r="Y168" s="7"/>
    </row>
    <row r="169" spans="15:25" x14ac:dyDescent="0.4">
      <c r="O169" s="9"/>
      <c r="S169" s="7"/>
      <c r="W169" s="8"/>
      <c r="X169" s="7"/>
      <c r="Y169" s="7"/>
    </row>
    <row r="170" spans="15:25" x14ac:dyDescent="0.4">
      <c r="O170" s="9"/>
      <c r="S170" s="7"/>
      <c r="W170" s="8"/>
      <c r="X170" s="7"/>
      <c r="Y170" s="7"/>
    </row>
    <row r="171" spans="15:25" x14ac:dyDescent="0.4">
      <c r="O171" s="9"/>
      <c r="S171" s="7"/>
      <c r="W171" s="8"/>
      <c r="X171" s="7"/>
      <c r="Y171" s="7"/>
    </row>
    <row r="172" spans="15:25" x14ac:dyDescent="0.4">
      <c r="O172" s="9"/>
      <c r="S172" s="7"/>
      <c r="W172" s="8"/>
      <c r="X172" s="7"/>
      <c r="Y172" s="7"/>
    </row>
    <row r="173" spans="15:25" x14ac:dyDescent="0.4">
      <c r="O173" s="9"/>
      <c r="S173" s="7"/>
      <c r="W173" s="8"/>
      <c r="X173" s="7"/>
      <c r="Y173" s="7"/>
    </row>
    <row r="174" spans="15:25" x14ac:dyDescent="0.4">
      <c r="O174" s="9"/>
      <c r="S174" s="7"/>
      <c r="W174" s="8"/>
      <c r="X174" s="7"/>
      <c r="Y174" s="7"/>
    </row>
    <row r="175" spans="15:25" x14ac:dyDescent="0.4">
      <c r="O175" s="9"/>
      <c r="S175" s="7"/>
      <c r="W175" s="8"/>
      <c r="X175" s="7"/>
      <c r="Y175" s="7"/>
    </row>
    <row r="176" spans="15:25" x14ac:dyDescent="0.4">
      <c r="O176" s="9"/>
      <c r="S176" s="7"/>
      <c r="W176" s="8"/>
      <c r="X176" s="7"/>
      <c r="Y176" s="7"/>
    </row>
    <row r="177" spans="15:25" x14ac:dyDescent="0.4">
      <c r="O177" s="9"/>
      <c r="S177" s="7"/>
      <c r="W177" s="8"/>
      <c r="X177" s="7"/>
      <c r="Y177" s="7"/>
    </row>
    <row r="178" spans="15:25" x14ac:dyDescent="0.4">
      <c r="O178" s="9"/>
      <c r="S178" s="7"/>
      <c r="W178" s="8"/>
      <c r="X178" s="7"/>
      <c r="Y178" s="7"/>
    </row>
    <row r="179" spans="15:25" x14ac:dyDescent="0.4">
      <c r="O179" s="9"/>
      <c r="S179" s="7"/>
      <c r="W179" s="8"/>
      <c r="X179" s="7"/>
      <c r="Y179" s="7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73"/>
  <sheetViews>
    <sheetView tabSelected="1" topLeftCell="F8" zoomScale="170" zoomScaleNormal="170" workbookViewId="0">
      <selection activeCell="K21" sqref="K21"/>
    </sheetView>
  </sheetViews>
  <sheetFormatPr defaultColWidth="8.7890625" defaultRowHeight="14.1" x14ac:dyDescent="0.4"/>
  <cols>
    <col min="1" max="1" width="8.7890625" style="28"/>
    <col min="2" max="2" width="14.20703125" style="28" customWidth="1"/>
    <col min="3" max="3" width="14.1015625" style="28" customWidth="1"/>
    <col min="4" max="4" width="14.83984375" style="28" customWidth="1"/>
    <col min="5" max="5" width="14.20703125" style="28" customWidth="1"/>
    <col min="6" max="6" width="16.15625" style="28" customWidth="1"/>
    <col min="7" max="7" width="10.7890625" style="28" customWidth="1"/>
    <col min="8" max="8" width="19.3671875" style="28" customWidth="1"/>
    <col min="9" max="13" width="17.1015625" style="28" customWidth="1"/>
    <col min="14" max="15" width="12" style="28" customWidth="1"/>
    <col min="16" max="16" width="12.41796875" style="28" customWidth="1"/>
    <col min="17" max="17" width="14.20703125" style="28" customWidth="1"/>
    <col min="18" max="18" width="15.20703125" style="28" customWidth="1"/>
    <col min="19" max="19" width="12" style="28" customWidth="1"/>
    <col min="20" max="20" width="9.89453125" style="28" customWidth="1"/>
    <col min="21" max="21" width="10.89453125" style="28" customWidth="1"/>
    <col min="22" max="22" width="12.41796875" style="28" customWidth="1"/>
    <col min="23" max="23" width="10.7890625" style="28" customWidth="1"/>
    <col min="24" max="24" width="11.20703125" style="28" customWidth="1"/>
    <col min="25" max="25" width="12.3125" style="28" customWidth="1"/>
    <col min="26" max="16384" width="8.7890625" style="28"/>
  </cols>
  <sheetData>
    <row r="1" spans="1:35" x14ac:dyDescent="0.4">
      <c r="D1" s="59" t="s">
        <v>61</v>
      </c>
      <c r="Q1" s="29"/>
      <c r="R1" s="56" t="s">
        <v>117</v>
      </c>
    </row>
    <row r="2" spans="1:35" ht="14.4" x14ac:dyDescent="0.4">
      <c r="A2" s="28" t="s">
        <v>76</v>
      </c>
      <c r="B2" s="29" t="s">
        <v>79</v>
      </c>
      <c r="C2" s="29" t="s">
        <v>70</v>
      </c>
      <c r="D2" s="56" t="s">
        <v>115</v>
      </c>
      <c r="E2" s="29" t="s">
        <v>80</v>
      </c>
      <c r="F2" s="56" t="s">
        <v>116</v>
      </c>
      <c r="G2" s="56" t="s">
        <v>178</v>
      </c>
      <c r="H2" s="29" t="s">
        <v>77</v>
      </c>
      <c r="I2" s="29" t="s">
        <v>78</v>
      </c>
      <c r="J2" s="56" t="s">
        <v>179</v>
      </c>
      <c r="K2" s="56" t="s">
        <v>173</v>
      </c>
      <c r="L2" s="56" t="s">
        <v>174</v>
      </c>
      <c r="M2" s="56" t="s">
        <v>175</v>
      </c>
      <c r="N2" s="29" t="s">
        <v>81</v>
      </c>
      <c r="O2" s="56" t="s">
        <v>176</v>
      </c>
      <c r="P2" s="56" t="s">
        <v>141</v>
      </c>
      <c r="Q2" s="56" t="s">
        <v>142</v>
      </c>
      <c r="R2" s="56" t="s">
        <v>172</v>
      </c>
      <c r="S2" s="28" t="s">
        <v>76</v>
      </c>
      <c r="T2" s="56"/>
      <c r="U2" s="59"/>
      <c r="V2" s="24"/>
      <c r="W2" s="59"/>
      <c r="X2" s="59"/>
      <c r="Y2" s="59"/>
      <c r="Z2" s="59"/>
    </row>
    <row r="3" spans="1:35" x14ac:dyDescent="0.4">
      <c r="A3" s="28" t="s">
        <v>82</v>
      </c>
      <c r="B3" s="28">
        <v>0.67591025659325699</v>
      </c>
      <c r="C3" s="48">
        <v>0.17570361000357163</v>
      </c>
      <c r="D3" s="50">
        <v>0.5856807901087987</v>
      </c>
      <c r="E3" s="46">
        <v>0.50244983791324227</v>
      </c>
      <c r="F3" s="31">
        <f>D3-E3</f>
        <v>8.3230952195556429E-2</v>
      </c>
      <c r="G3" s="31">
        <f>D3-C3</f>
        <v>0.4099771801052271</v>
      </c>
      <c r="H3" s="31">
        <f>B3-C3</f>
        <v>0.50020664658968539</v>
      </c>
      <c r="I3" s="32">
        <v>0.5</v>
      </c>
      <c r="J3" s="28">
        <v>0.66818595452533114</v>
      </c>
      <c r="K3" s="32">
        <f>-J3*LOG(I3,2)-(1-J3)*LOG(1-I3,2)</f>
        <v>1</v>
      </c>
      <c r="L3" s="75">
        <f>5.89-C3</f>
        <v>5.7142963899964281</v>
      </c>
      <c r="M3" s="75">
        <f>K3+L3</f>
        <v>6.7142963899964281</v>
      </c>
      <c r="N3" s="31">
        <f>E3-C3</f>
        <v>0.32674622790967067</v>
      </c>
      <c r="O3" s="14">
        <f>5.895+K3-C3</f>
        <v>6.719296389996428</v>
      </c>
      <c r="P3" s="28">
        <v>6.7187999999999999</v>
      </c>
      <c r="Q3" s="28">
        <f t="shared" ref="Q3:Q19" si="0">P3-6</f>
        <v>0.71879999999999988</v>
      </c>
      <c r="R3" s="32">
        <f>7-O3</f>
        <v>0.28070361000357202</v>
      </c>
      <c r="S3" s="28" t="s">
        <v>82</v>
      </c>
      <c r="U3" s="47"/>
      <c r="V3" s="27"/>
      <c r="W3" s="47"/>
      <c r="X3" s="73"/>
      <c r="Y3" s="73"/>
      <c r="Z3" s="73"/>
    </row>
    <row r="4" spans="1:35" x14ac:dyDescent="0.4">
      <c r="A4" s="28" t="s">
        <v>74</v>
      </c>
      <c r="B4" s="28">
        <v>0.67591025659325699</v>
      </c>
      <c r="C4" s="28">
        <v>0.20016512278477774</v>
      </c>
      <c r="D4" s="28">
        <v>0.48285162644382623</v>
      </c>
      <c r="E4" s="28">
        <v>0.48285162642538632</v>
      </c>
      <c r="F4" s="31">
        <f t="shared" ref="F4:F19" si="1">D4-E4</f>
        <v>1.843991626060415E-11</v>
      </c>
      <c r="G4" s="31">
        <f t="shared" ref="G4:G19" si="2">D4-C4</f>
        <v>0.28268650365904846</v>
      </c>
      <c r="H4" s="31">
        <f t="shared" ref="H4:H19" si="3">B4-C4</f>
        <v>0.47574513380847927</v>
      </c>
      <c r="I4" s="28">
        <v>0.751</v>
      </c>
      <c r="J4" s="28">
        <v>0.751</v>
      </c>
      <c r="K4" s="32">
        <f t="shared" ref="K4:K19" si="4">-J4*LOG(I4,2)-(1-J4)*LOG(1-I4,2)</f>
        <v>0.80968931134391686</v>
      </c>
      <c r="L4" s="75">
        <f t="shared" ref="L4:L19" si="5">5.89-C4</f>
        <v>5.6898348772152216</v>
      </c>
      <c r="M4" s="75">
        <f t="shared" ref="M4:M19" si="6">K4+L4</f>
        <v>6.4995241885591382</v>
      </c>
      <c r="N4" s="31">
        <f t="shared" ref="N4:N19" si="7">E4-C4</f>
        <v>0.28268650364060854</v>
      </c>
      <c r="O4" s="14">
        <f t="shared" ref="O4:O19" si="8">5.895+K4-C4</f>
        <v>6.5045241885591381</v>
      </c>
      <c r="P4" s="29">
        <v>6.5039999999999996</v>
      </c>
      <c r="Q4" s="28">
        <f t="shared" si="0"/>
        <v>0.50399999999999956</v>
      </c>
      <c r="R4" s="32">
        <f t="shared" ref="R4:R19" si="9">7-O4</f>
        <v>0.49547581144086195</v>
      </c>
      <c r="S4" s="28" t="s">
        <v>74</v>
      </c>
      <c r="U4" s="47"/>
      <c r="V4" s="47"/>
      <c r="W4" s="47"/>
      <c r="X4" s="47"/>
      <c r="Y4" s="47"/>
      <c r="Z4" s="47"/>
    </row>
    <row r="5" spans="1:35" x14ac:dyDescent="0.4">
      <c r="A5" s="28" t="s">
        <v>83</v>
      </c>
      <c r="B5" s="28">
        <v>0.67591025659325699</v>
      </c>
      <c r="C5" s="28">
        <v>0.43416559602162647</v>
      </c>
      <c r="D5" s="28">
        <v>0.48285162644382623</v>
      </c>
      <c r="E5" s="28">
        <v>0.48285162642538632</v>
      </c>
      <c r="F5" s="31">
        <f t="shared" si="1"/>
        <v>1.843991626060415E-11</v>
      </c>
      <c r="G5" s="31">
        <f t="shared" si="2"/>
        <v>4.8686030422199766E-2</v>
      </c>
      <c r="H5" s="31">
        <f t="shared" si="3"/>
        <v>0.24174466057163052</v>
      </c>
      <c r="I5" s="28">
        <v>0.751</v>
      </c>
      <c r="J5" s="28">
        <v>0.751</v>
      </c>
      <c r="K5" s="32">
        <f t="shared" si="4"/>
        <v>0.80968931134391686</v>
      </c>
      <c r="L5" s="75">
        <f t="shared" si="5"/>
        <v>5.4558344039783728</v>
      </c>
      <c r="M5" s="75">
        <f t="shared" si="6"/>
        <v>6.2655237153222894</v>
      </c>
      <c r="N5" s="31">
        <f t="shared" si="7"/>
        <v>4.868603040375985E-2</v>
      </c>
      <c r="O5" s="14">
        <f t="shared" si="8"/>
        <v>6.2705237153222892</v>
      </c>
      <c r="P5" s="28">
        <v>6.27</v>
      </c>
      <c r="Q5" s="28">
        <f t="shared" si="0"/>
        <v>0.26999999999999957</v>
      </c>
      <c r="R5" s="32">
        <f t="shared" si="9"/>
        <v>0.72947628467771075</v>
      </c>
      <c r="S5" s="61" t="s">
        <v>151</v>
      </c>
      <c r="T5" s="59"/>
      <c r="U5" s="47"/>
      <c r="V5" s="47"/>
      <c r="W5" s="47"/>
      <c r="X5" s="47"/>
      <c r="Y5" s="47"/>
      <c r="Z5" s="73"/>
      <c r="AA5" s="59"/>
    </row>
    <row r="6" spans="1:35" x14ac:dyDescent="0.4">
      <c r="A6" s="28" t="s">
        <v>73</v>
      </c>
      <c r="B6" s="28">
        <v>0.67591025659325699</v>
      </c>
      <c r="C6" s="48">
        <v>0.54431143840855611</v>
      </c>
      <c r="D6" s="50">
        <v>0.57514587416967533</v>
      </c>
      <c r="E6" s="46">
        <v>0.57487097269478082</v>
      </c>
      <c r="F6" s="31">
        <f t="shared" si="1"/>
        <v>2.7490147489450667E-4</v>
      </c>
      <c r="G6" s="31">
        <f t="shared" si="2"/>
        <v>3.0834435761119217E-2</v>
      </c>
      <c r="H6" s="31">
        <f t="shared" si="3"/>
        <v>0.13159881818470087</v>
      </c>
      <c r="I6" s="28">
        <v>0.751</v>
      </c>
      <c r="J6" s="28">
        <v>0.74252662540556091</v>
      </c>
      <c r="K6" s="32">
        <f t="shared" si="4"/>
        <v>0.82318457684100599</v>
      </c>
      <c r="L6" s="75">
        <f t="shared" si="5"/>
        <v>5.3456885615914436</v>
      </c>
      <c r="M6" s="75">
        <f t="shared" si="6"/>
        <v>6.1688731384324491</v>
      </c>
      <c r="N6" s="31">
        <f t="shared" si="7"/>
        <v>3.055953428622471E-2</v>
      </c>
      <c r="O6" s="14">
        <f t="shared" si="8"/>
        <v>6.1738731384324499</v>
      </c>
      <c r="P6" s="28">
        <v>6.1734</v>
      </c>
      <c r="Q6" s="28">
        <f t="shared" si="0"/>
        <v>0.1734</v>
      </c>
      <c r="R6" s="32">
        <f t="shared" si="9"/>
        <v>0.82612686156755011</v>
      </c>
      <c r="S6" s="28" t="s">
        <v>73</v>
      </c>
      <c r="U6" s="47"/>
      <c r="V6" s="47"/>
      <c r="W6" s="47"/>
      <c r="X6" s="47"/>
      <c r="Y6" s="47"/>
      <c r="Z6" s="47"/>
      <c r="AA6" s="59"/>
    </row>
    <row r="7" spans="1:35" x14ac:dyDescent="0.4">
      <c r="A7" s="28" t="s">
        <v>74</v>
      </c>
      <c r="B7" s="28">
        <v>0.67591025659325699</v>
      </c>
      <c r="C7" s="46">
        <v>0.54523850266180784</v>
      </c>
      <c r="D7" s="48">
        <v>0.57570333930058937</v>
      </c>
      <c r="E7" s="32">
        <v>0.57570333902432935</v>
      </c>
      <c r="F7" s="31">
        <f t="shared" si="1"/>
        <v>2.7626001486424911E-10</v>
      </c>
      <c r="G7" s="31">
        <f t="shared" si="2"/>
        <v>3.0464836638781523E-2</v>
      </c>
      <c r="H7" s="31">
        <f t="shared" si="3"/>
        <v>0.13067175393144914</v>
      </c>
      <c r="I7" s="28">
        <v>0.73960000000000004</v>
      </c>
      <c r="J7" s="28">
        <v>0.73960000000000004</v>
      </c>
      <c r="K7" s="32">
        <f t="shared" si="4"/>
        <v>0.82734937827777455</v>
      </c>
      <c r="L7" s="75">
        <f t="shared" si="5"/>
        <v>5.3447614973381921</v>
      </c>
      <c r="M7" s="75">
        <f t="shared" si="6"/>
        <v>6.1721108756159664</v>
      </c>
      <c r="N7" s="31">
        <f t="shared" si="7"/>
        <v>3.0464836362521508E-2</v>
      </c>
      <c r="O7" s="14">
        <f t="shared" si="8"/>
        <v>6.1771108756159663</v>
      </c>
      <c r="P7" s="28">
        <v>6.1766515201663523</v>
      </c>
      <c r="Q7" s="28">
        <f t="shared" si="0"/>
        <v>0.17665152016635233</v>
      </c>
      <c r="R7" s="32">
        <f t="shared" si="9"/>
        <v>0.82288912438403372</v>
      </c>
      <c r="S7" s="28" t="s">
        <v>74</v>
      </c>
      <c r="U7" s="47"/>
      <c r="V7" s="47"/>
      <c r="W7" s="47"/>
      <c r="X7" s="47"/>
      <c r="Y7" s="47"/>
      <c r="Z7" s="47"/>
      <c r="AA7" s="59"/>
    </row>
    <row r="8" spans="1:35" x14ac:dyDescent="0.4">
      <c r="A8" s="28" t="s">
        <v>75</v>
      </c>
      <c r="B8" s="28">
        <v>0.67591025659325699</v>
      </c>
      <c r="C8" s="28">
        <v>0.5579908602815925</v>
      </c>
      <c r="D8" s="28">
        <v>0.57570333930058937</v>
      </c>
      <c r="E8" s="28">
        <v>0.57570333930058937</v>
      </c>
      <c r="F8" s="31">
        <f t="shared" si="1"/>
        <v>0</v>
      </c>
      <c r="G8" s="31">
        <f t="shared" si="2"/>
        <v>1.7712479018996863E-2</v>
      </c>
      <c r="H8" s="31">
        <f t="shared" si="3"/>
        <v>0.11791939631166448</v>
      </c>
      <c r="I8" s="28">
        <v>0.73960000000000004</v>
      </c>
      <c r="J8" s="28">
        <v>0.73960000000000004</v>
      </c>
      <c r="K8" s="32">
        <f t="shared" si="4"/>
        <v>0.82734937827777455</v>
      </c>
      <c r="L8" s="75">
        <f t="shared" si="5"/>
        <v>5.3320091397184068</v>
      </c>
      <c r="M8" s="75">
        <f t="shared" si="6"/>
        <v>6.1593585179961812</v>
      </c>
      <c r="N8" s="31">
        <f t="shared" si="7"/>
        <v>1.7712479018996863E-2</v>
      </c>
      <c r="O8" s="14">
        <f t="shared" si="8"/>
        <v>6.1643585179961811</v>
      </c>
      <c r="P8" s="28">
        <v>6.1638999999999999</v>
      </c>
      <c r="Q8" s="28">
        <f t="shared" si="0"/>
        <v>0.16389999999999993</v>
      </c>
      <c r="R8" s="32">
        <f t="shared" si="9"/>
        <v>0.83564148200381894</v>
      </c>
      <c r="S8" s="28" t="s">
        <v>75</v>
      </c>
      <c r="U8" s="47"/>
      <c r="V8" s="47"/>
      <c r="W8" s="47"/>
      <c r="X8" s="47"/>
      <c r="Y8" s="47"/>
      <c r="Z8" s="73"/>
      <c r="AB8" s="74"/>
      <c r="AC8" s="74"/>
      <c r="AD8" s="74"/>
      <c r="AE8" s="74"/>
      <c r="AF8" s="74"/>
      <c r="AG8" s="74"/>
      <c r="AH8" s="74"/>
      <c r="AI8" s="74"/>
    </row>
    <row r="9" spans="1:35" x14ac:dyDescent="0.4">
      <c r="A9" s="28" t="s">
        <v>73</v>
      </c>
      <c r="B9" s="28">
        <v>0.67591025659325699</v>
      </c>
      <c r="C9" s="28">
        <v>0.62572127621739049</v>
      </c>
      <c r="D9" s="28">
        <v>0.63578010727782486</v>
      </c>
      <c r="E9" s="28">
        <v>0.63559639963471748</v>
      </c>
      <c r="F9" s="31">
        <f t="shared" si="1"/>
        <v>1.8370764310737808E-4</v>
      </c>
      <c r="G9" s="31">
        <f t="shared" si="2"/>
        <v>1.005883106043437E-2</v>
      </c>
      <c r="H9" s="31">
        <f t="shared" si="3"/>
        <v>5.0188980375866499E-2</v>
      </c>
      <c r="I9" s="28">
        <v>0.73960000000000004</v>
      </c>
      <c r="J9" s="28">
        <v>0.73257641587210331</v>
      </c>
      <c r="K9" s="32">
        <f t="shared" si="4"/>
        <v>0.83792700678012577</v>
      </c>
      <c r="L9" s="75">
        <f t="shared" si="5"/>
        <v>5.264278723782609</v>
      </c>
      <c r="M9" s="75">
        <f t="shared" si="6"/>
        <v>6.1022057305627344</v>
      </c>
      <c r="N9" s="31">
        <f t="shared" si="7"/>
        <v>9.8751234173269919E-3</v>
      </c>
      <c r="O9" s="14">
        <f t="shared" si="8"/>
        <v>6.1072057305627343</v>
      </c>
      <c r="P9" s="28">
        <v>6.0961558124910535</v>
      </c>
      <c r="Q9" s="28">
        <f t="shared" si="0"/>
        <v>9.6155812491053538E-2</v>
      </c>
      <c r="R9" s="32">
        <f t="shared" si="9"/>
        <v>0.8927942694372657</v>
      </c>
      <c r="S9" s="61" t="s">
        <v>177</v>
      </c>
      <c r="U9" s="47"/>
      <c r="V9" s="47"/>
      <c r="W9" s="47"/>
      <c r="X9" s="47"/>
      <c r="Y9" s="47"/>
      <c r="Z9" s="47"/>
      <c r="AB9" s="59"/>
      <c r="AC9" s="59"/>
      <c r="AD9" s="59"/>
      <c r="AE9" s="59"/>
      <c r="AF9" s="59"/>
      <c r="AG9" s="59"/>
      <c r="AH9" s="59"/>
    </row>
    <row r="10" spans="1:35" x14ac:dyDescent="0.4">
      <c r="A10" s="28" t="s">
        <v>74</v>
      </c>
      <c r="B10" s="28">
        <v>0.67591025659325699</v>
      </c>
      <c r="C10" s="28">
        <v>0.62620827883011188</v>
      </c>
      <c r="D10" s="28">
        <v>0.6360366396981606</v>
      </c>
      <c r="E10" s="28">
        <v>0.6360366396981606</v>
      </c>
      <c r="F10" s="31">
        <f t="shared" si="1"/>
        <v>0</v>
      </c>
      <c r="G10" s="31">
        <f t="shared" si="2"/>
        <v>9.8283608680487244E-3</v>
      </c>
      <c r="H10" s="31">
        <f t="shared" si="3"/>
        <v>4.9701977763145111E-2</v>
      </c>
      <c r="I10" s="28">
        <v>0.73080000000000001</v>
      </c>
      <c r="J10" s="28">
        <v>0.73080000000000001</v>
      </c>
      <c r="K10" s="32">
        <f t="shared" si="4"/>
        <v>0.84031434282738338</v>
      </c>
      <c r="L10" s="75">
        <f t="shared" si="5"/>
        <v>5.2637917211698877</v>
      </c>
      <c r="M10" s="75">
        <f t="shared" si="6"/>
        <v>6.1041060639972713</v>
      </c>
      <c r="N10" s="31">
        <f t="shared" si="7"/>
        <v>9.8283608680487244E-3</v>
      </c>
      <c r="O10" s="14">
        <f t="shared" si="8"/>
        <v>6.1091060639972712</v>
      </c>
      <c r="P10" s="28">
        <v>6.1086337744279415</v>
      </c>
      <c r="Q10" s="28">
        <f t="shared" si="0"/>
        <v>0.10863377442794153</v>
      </c>
      <c r="R10" s="32">
        <f t="shared" si="9"/>
        <v>0.89089393600272881</v>
      </c>
      <c r="S10" s="28" t="s">
        <v>74</v>
      </c>
      <c r="U10" s="47"/>
      <c r="V10" s="47"/>
      <c r="W10" s="47"/>
      <c r="X10" s="47"/>
      <c r="Y10" s="47"/>
      <c r="Z10" s="47"/>
      <c r="AB10" s="47"/>
      <c r="AC10" s="47"/>
      <c r="AD10" s="73"/>
      <c r="AE10" s="73"/>
      <c r="AF10" s="73"/>
      <c r="AG10" s="73"/>
      <c r="AH10" s="73"/>
      <c r="AI10" s="28">
        <f>AH10/20</f>
        <v>0</v>
      </c>
    </row>
    <row r="11" spans="1:35" x14ac:dyDescent="0.4">
      <c r="A11" s="28" t="s">
        <v>84</v>
      </c>
      <c r="B11" s="28">
        <v>0.67591025659325699</v>
      </c>
      <c r="C11" s="28">
        <v>0.63078153076617194</v>
      </c>
      <c r="D11" s="28">
        <v>0.6360366396981606</v>
      </c>
      <c r="E11" s="28">
        <v>0.6360366396981606</v>
      </c>
      <c r="F11" s="31">
        <f t="shared" si="1"/>
        <v>0</v>
      </c>
      <c r="G11" s="31">
        <f t="shared" si="2"/>
        <v>5.2551089319886612E-3</v>
      </c>
      <c r="H11" s="31">
        <f t="shared" si="3"/>
        <v>4.5128725827085048E-2</v>
      </c>
      <c r="I11" s="28">
        <v>0.73080000000000001</v>
      </c>
      <c r="J11" s="28">
        <v>0.73080000000000001</v>
      </c>
      <c r="K11" s="32">
        <f t="shared" si="4"/>
        <v>0.84031434282738338</v>
      </c>
      <c r="L11" s="75">
        <f t="shared" si="5"/>
        <v>5.2592184692338275</v>
      </c>
      <c r="M11" s="75">
        <f t="shared" si="6"/>
        <v>6.0995328120612111</v>
      </c>
      <c r="N11" s="31">
        <f t="shared" si="7"/>
        <v>5.2551089319886612E-3</v>
      </c>
      <c r="O11" s="14">
        <f t="shared" si="8"/>
        <v>6.104532812061211</v>
      </c>
      <c r="P11" s="28">
        <v>6.1040838260061845</v>
      </c>
      <c r="Q11" s="28">
        <f t="shared" si="0"/>
        <v>0.10408382600618449</v>
      </c>
      <c r="R11" s="32">
        <f t="shared" si="9"/>
        <v>0.89546718793878899</v>
      </c>
      <c r="S11" s="28" t="s">
        <v>84</v>
      </c>
      <c r="U11" s="47"/>
      <c r="V11" s="47"/>
      <c r="W11" s="47"/>
      <c r="X11" s="47"/>
      <c r="Y11" s="47"/>
      <c r="Z11" s="73"/>
      <c r="AB11" s="47"/>
      <c r="AC11" s="47"/>
      <c r="AD11" s="47"/>
      <c r="AE11" s="73"/>
      <c r="AF11" s="47"/>
      <c r="AG11" s="73"/>
      <c r="AH11" s="47"/>
      <c r="AI11" s="28">
        <f t="shared" ref="AI11:AI33" si="10">AH11/20</f>
        <v>0</v>
      </c>
    </row>
    <row r="12" spans="1:35" x14ac:dyDescent="0.4">
      <c r="A12" s="28" t="s">
        <v>73</v>
      </c>
      <c r="B12" s="28">
        <v>0.67591025659325699</v>
      </c>
      <c r="C12" s="28">
        <v>0.66383397124350951</v>
      </c>
      <c r="D12" s="28">
        <v>0.66676264423003428</v>
      </c>
      <c r="E12" s="28">
        <v>0.66669493918325595</v>
      </c>
      <c r="F12" s="31">
        <f t="shared" si="1"/>
        <v>6.7705046778332445E-5</v>
      </c>
      <c r="G12" s="31">
        <f t="shared" si="2"/>
        <v>2.9286729865247718E-3</v>
      </c>
      <c r="H12" s="31">
        <f t="shared" si="3"/>
        <v>1.2076285349747473E-2</v>
      </c>
      <c r="I12" s="28">
        <v>0.73080000000000001</v>
      </c>
      <c r="J12" s="28">
        <v>0.72649572279256447</v>
      </c>
      <c r="K12" s="32">
        <f t="shared" si="4"/>
        <v>0.84651593778353407</v>
      </c>
      <c r="L12" s="75">
        <f t="shared" si="5"/>
        <v>5.2261660287564897</v>
      </c>
      <c r="M12" s="75">
        <f t="shared" si="6"/>
        <v>6.0726819665400242</v>
      </c>
      <c r="N12" s="31">
        <f t="shared" si="7"/>
        <v>2.8609679397464394E-3</v>
      </c>
      <c r="O12" s="14">
        <f t="shared" si="8"/>
        <v>6.077681966540025</v>
      </c>
      <c r="P12" s="28">
        <v>6.0772096769706945</v>
      </c>
      <c r="Q12" s="28">
        <f t="shared" si="0"/>
        <v>7.7209676970694474E-2</v>
      </c>
      <c r="R12" s="32">
        <f t="shared" si="9"/>
        <v>0.92231803345997498</v>
      </c>
      <c r="S12" s="28" t="s">
        <v>73</v>
      </c>
      <c r="U12" s="47"/>
      <c r="V12" s="47"/>
      <c r="W12" s="47"/>
      <c r="X12" s="47"/>
      <c r="Y12" s="47"/>
      <c r="Z12" s="47"/>
      <c r="AB12" s="47"/>
      <c r="AC12" s="47"/>
      <c r="AD12" s="47"/>
      <c r="AE12" s="73"/>
      <c r="AF12" s="47"/>
      <c r="AG12" s="73"/>
      <c r="AH12" s="73"/>
      <c r="AI12" s="28">
        <f t="shared" si="10"/>
        <v>0</v>
      </c>
    </row>
    <row r="13" spans="1:35" x14ac:dyDescent="0.4">
      <c r="A13" s="28" t="s">
        <v>74</v>
      </c>
      <c r="B13" s="28">
        <v>0.67591025659325699</v>
      </c>
      <c r="C13" s="28">
        <v>0.664071380953698</v>
      </c>
      <c r="D13" s="28">
        <v>0.66691770458240485</v>
      </c>
      <c r="E13" s="28">
        <v>0.66691770458240485</v>
      </c>
      <c r="F13" s="31">
        <f t="shared" si="1"/>
        <v>0</v>
      </c>
      <c r="G13" s="31">
        <f t="shared" si="2"/>
        <v>2.8463236287068483E-3</v>
      </c>
      <c r="H13" s="31">
        <f t="shared" si="3"/>
        <v>1.1838875639558988E-2</v>
      </c>
      <c r="I13" s="28">
        <v>0.72555999999999998</v>
      </c>
      <c r="J13" s="28">
        <v>0.72555999999999998</v>
      </c>
      <c r="K13" s="32">
        <f t="shared" si="4"/>
        <v>0.84776385554655231</v>
      </c>
      <c r="L13" s="75">
        <f t="shared" si="5"/>
        <v>5.2259286190463019</v>
      </c>
      <c r="M13" s="75">
        <f t="shared" si="6"/>
        <v>6.0736924745928542</v>
      </c>
      <c r="N13" s="31">
        <f t="shared" si="7"/>
        <v>2.8463236287068483E-3</v>
      </c>
      <c r="O13" s="14">
        <f t="shared" si="8"/>
        <v>6.0786924745928541</v>
      </c>
      <c r="P13" s="28">
        <v>6.0782177721569228</v>
      </c>
      <c r="Q13" s="28">
        <f t="shared" si="0"/>
        <v>7.8217772156922827E-2</v>
      </c>
      <c r="R13" s="32">
        <f t="shared" si="9"/>
        <v>0.92130752540714589</v>
      </c>
      <c r="S13" s="28" t="s">
        <v>74</v>
      </c>
      <c r="U13" s="47"/>
      <c r="V13" s="47"/>
      <c r="W13" s="47"/>
      <c r="X13" s="47"/>
      <c r="Y13" s="47"/>
      <c r="Z13" s="47"/>
      <c r="AB13" s="47"/>
      <c r="AC13" s="47"/>
      <c r="AD13" s="47"/>
      <c r="AE13" s="73"/>
      <c r="AF13" s="47"/>
      <c r="AG13" s="73"/>
      <c r="AH13" s="47"/>
      <c r="AI13" s="28">
        <f t="shared" si="10"/>
        <v>0</v>
      </c>
    </row>
    <row r="14" spans="1:35" x14ac:dyDescent="0.4">
      <c r="A14" s="28" t="s">
        <v>85</v>
      </c>
      <c r="B14" s="28">
        <v>0.67591025659325699</v>
      </c>
      <c r="C14" s="28">
        <v>0.66516061198277221</v>
      </c>
      <c r="D14" s="28">
        <v>0.66691770458240485</v>
      </c>
      <c r="E14" s="28">
        <v>0.66691770457168442</v>
      </c>
      <c r="F14" s="31">
        <f t="shared" si="1"/>
        <v>1.0720424548082974E-11</v>
      </c>
      <c r="G14" s="31">
        <f t="shared" si="2"/>
        <v>1.757092599632637E-3</v>
      </c>
      <c r="H14" s="31">
        <f t="shared" si="3"/>
        <v>1.0749644610484776E-2</v>
      </c>
      <c r="I14" s="28">
        <v>0.72555999999999998</v>
      </c>
      <c r="J14" s="28">
        <v>0.72555999999999998</v>
      </c>
      <c r="K14" s="32">
        <f t="shared" si="4"/>
        <v>0.84776385554655231</v>
      </c>
      <c r="L14" s="75">
        <f t="shared" si="5"/>
        <v>5.2248393880172275</v>
      </c>
      <c r="M14" s="75">
        <f t="shared" si="6"/>
        <v>6.0726032435637798</v>
      </c>
      <c r="N14" s="31">
        <f t="shared" si="7"/>
        <v>1.7570925889122124E-3</v>
      </c>
      <c r="O14" s="14">
        <f t="shared" si="8"/>
        <v>6.0776032435637797</v>
      </c>
      <c r="P14" s="28">
        <v>6.0676373061314548</v>
      </c>
      <c r="Q14" s="28">
        <f t="shared" si="0"/>
        <v>6.76373061314548E-2</v>
      </c>
      <c r="R14" s="32">
        <f t="shared" si="9"/>
        <v>0.92239675643622032</v>
      </c>
      <c r="S14" s="28" t="s">
        <v>85</v>
      </c>
      <c r="U14" s="47"/>
      <c r="V14" s="47"/>
      <c r="W14" s="47"/>
      <c r="X14" s="47"/>
      <c r="Y14" s="47"/>
      <c r="Z14" s="47"/>
      <c r="AB14" s="47"/>
      <c r="AC14" s="47"/>
      <c r="AD14" s="47"/>
      <c r="AE14" s="73"/>
      <c r="AF14" s="47"/>
      <c r="AG14" s="73"/>
      <c r="AH14" s="47"/>
      <c r="AI14" s="28">
        <f t="shared" si="10"/>
        <v>0</v>
      </c>
    </row>
    <row r="15" spans="1:35" x14ac:dyDescent="0.4">
      <c r="A15" s="28" t="s">
        <v>73</v>
      </c>
      <c r="B15" s="28">
        <v>0.67591025659325699</v>
      </c>
      <c r="C15" s="28">
        <v>0.67857843610545288</v>
      </c>
      <c r="D15" s="28">
        <v>0.67981642100883455</v>
      </c>
      <c r="E15" s="28">
        <v>0.67978812418134427</v>
      </c>
      <c r="F15" s="31">
        <f t="shared" si="1"/>
        <v>2.8296827490281729E-5</v>
      </c>
      <c r="G15" s="31">
        <f t="shared" si="2"/>
        <v>1.2379849033816726E-3</v>
      </c>
      <c r="H15" s="31">
        <f t="shared" si="3"/>
        <v>-2.6681795121958896E-3</v>
      </c>
      <c r="I15" s="28">
        <v>0.72555999999999998</v>
      </c>
      <c r="J15" s="28">
        <v>0.72276222112771416</v>
      </c>
      <c r="K15" s="32">
        <f t="shared" si="4"/>
        <v>0.85168803180623809</v>
      </c>
      <c r="L15" s="75">
        <f t="shared" si="5"/>
        <v>5.2114215638945467</v>
      </c>
      <c r="M15" s="75">
        <f t="shared" si="6"/>
        <v>6.0631095957007846</v>
      </c>
      <c r="N15" s="31">
        <f t="shared" si="7"/>
        <v>1.2096880758913908E-3</v>
      </c>
      <c r="O15" s="14">
        <f t="shared" si="8"/>
        <v>6.0681095957007845</v>
      </c>
      <c r="P15" s="28">
        <v>6.0676373061314548</v>
      </c>
      <c r="Q15" s="28">
        <f t="shared" si="0"/>
        <v>6.76373061314548E-2</v>
      </c>
      <c r="R15" s="32">
        <f t="shared" si="9"/>
        <v>0.93189040429921555</v>
      </c>
      <c r="S15" s="28" t="s">
        <v>73</v>
      </c>
      <c r="U15" s="47"/>
      <c r="V15" s="47"/>
      <c r="W15" s="47"/>
      <c r="X15" s="47"/>
      <c r="Y15" s="47"/>
      <c r="Z15" s="47"/>
      <c r="AB15" s="47"/>
      <c r="AC15" s="47"/>
      <c r="AD15" s="47"/>
      <c r="AE15" s="73"/>
      <c r="AF15" s="47"/>
      <c r="AG15" s="73"/>
      <c r="AH15" s="73"/>
      <c r="AI15" s="28">
        <f t="shared" si="10"/>
        <v>0</v>
      </c>
    </row>
    <row r="16" spans="1:35" x14ac:dyDescent="0.4">
      <c r="A16" s="28" t="s">
        <v>74</v>
      </c>
      <c r="B16" s="28">
        <v>0.67591025659325699</v>
      </c>
      <c r="C16" s="28">
        <v>0.67870514969594709</v>
      </c>
      <c r="D16" s="28">
        <v>0.67990909934105759</v>
      </c>
      <c r="E16" s="28">
        <v>0.67990909934105759</v>
      </c>
      <c r="F16" s="31">
        <f t="shared" si="1"/>
        <v>0</v>
      </c>
      <c r="G16" s="31">
        <f t="shared" si="2"/>
        <v>1.2039496451105025E-3</v>
      </c>
      <c r="H16" s="31">
        <f t="shared" si="3"/>
        <v>-2.7948931026900992E-3</v>
      </c>
      <c r="I16" s="28">
        <v>0.72219999999999995</v>
      </c>
      <c r="J16" s="28">
        <v>0.72219999999999995</v>
      </c>
      <c r="K16" s="32">
        <f t="shared" si="4"/>
        <v>0.85243581046551076</v>
      </c>
      <c r="L16" s="75">
        <f t="shared" si="5"/>
        <v>5.2112948503040526</v>
      </c>
      <c r="M16" s="75">
        <f t="shared" si="6"/>
        <v>6.0637306607695631</v>
      </c>
      <c r="N16" s="31">
        <f t="shared" si="7"/>
        <v>1.2039496451105025E-3</v>
      </c>
      <c r="O16" s="14">
        <f t="shared" si="8"/>
        <v>6.068730660769563</v>
      </c>
      <c r="P16" s="28">
        <v>6.0682654529479416</v>
      </c>
      <c r="Q16" s="28">
        <f t="shared" si="0"/>
        <v>6.8265452947941618E-2</v>
      </c>
      <c r="R16" s="32">
        <f t="shared" si="9"/>
        <v>0.93126933923043698</v>
      </c>
      <c r="S16" s="28" t="s">
        <v>74</v>
      </c>
      <c r="U16" s="47"/>
      <c r="V16" s="47"/>
      <c r="W16" s="47"/>
      <c r="X16" s="47"/>
      <c r="Y16" s="47"/>
      <c r="Z16" s="47"/>
      <c r="AB16" s="47"/>
      <c r="AC16" s="47"/>
      <c r="AD16" s="47"/>
      <c r="AE16" s="73"/>
      <c r="AF16" s="47"/>
      <c r="AG16" s="73"/>
      <c r="AH16" s="47"/>
      <c r="AI16" s="28">
        <f t="shared" si="10"/>
        <v>0</v>
      </c>
    </row>
    <row r="17" spans="1:35" x14ac:dyDescent="0.4">
      <c r="A17" s="28" t="s">
        <v>86</v>
      </c>
      <c r="B17" s="28">
        <v>0.67591025659325699</v>
      </c>
      <c r="C17" s="28">
        <v>0.6789515383032948</v>
      </c>
      <c r="D17" s="28">
        <v>0.67990909934105759</v>
      </c>
      <c r="E17" s="28">
        <v>0.67990909924614673</v>
      </c>
      <c r="F17" s="31">
        <f t="shared" si="1"/>
        <v>9.4910856951457845E-11</v>
      </c>
      <c r="G17" s="31">
        <f t="shared" si="2"/>
        <v>9.5756103776278856E-4</v>
      </c>
      <c r="H17" s="31">
        <f t="shared" si="3"/>
        <v>-3.0412817100378131E-3</v>
      </c>
      <c r="I17" s="28">
        <v>0.72219999999999995</v>
      </c>
      <c r="J17" s="28">
        <v>0.72219999999999995</v>
      </c>
      <c r="K17" s="32">
        <f t="shared" si="4"/>
        <v>0.85243581046551076</v>
      </c>
      <c r="L17" s="75">
        <f t="shared" si="5"/>
        <v>5.2110484616967048</v>
      </c>
      <c r="M17" s="75">
        <f t="shared" si="6"/>
        <v>6.0634842721622153</v>
      </c>
      <c r="N17" s="31">
        <f t="shared" si="7"/>
        <v>9.5756094285193161E-4</v>
      </c>
      <c r="O17" s="14">
        <f t="shared" si="8"/>
        <v>6.0684842721622152</v>
      </c>
      <c r="P17" s="28">
        <v>6.0680190643405938</v>
      </c>
      <c r="Q17" s="28">
        <f t="shared" si="0"/>
        <v>6.8019064340593793E-2</v>
      </c>
      <c r="R17" s="32">
        <f t="shared" si="9"/>
        <v>0.9315157278377848</v>
      </c>
      <c r="S17" s="28" t="s">
        <v>86</v>
      </c>
      <c r="U17" s="47"/>
      <c r="V17" s="47"/>
      <c r="W17" s="47"/>
      <c r="X17" s="47"/>
      <c r="Y17" s="47"/>
      <c r="Z17" s="47"/>
      <c r="AB17" s="47"/>
      <c r="AC17" s="47"/>
      <c r="AD17" s="47"/>
      <c r="AE17" s="73"/>
      <c r="AF17" s="47"/>
      <c r="AG17" s="73"/>
      <c r="AH17" s="47"/>
      <c r="AI17" s="28">
        <f t="shared" si="10"/>
        <v>0</v>
      </c>
    </row>
    <row r="18" spans="1:35" x14ac:dyDescent="0.4">
      <c r="A18" s="28" t="s">
        <v>58</v>
      </c>
      <c r="B18" s="28">
        <v>0.67591025659325699</v>
      </c>
      <c r="C18" s="28">
        <v>0.68380855892227344</v>
      </c>
      <c r="D18" s="28">
        <v>0.68462993732596666</v>
      </c>
      <c r="E18" s="28">
        <v>0.68461475059865362</v>
      </c>
      <c r="F18" s="31">
        <f t="shared" si="1"/>
        <v>1.5186727313043491E-5</v>
      </c>
      <c r="G18" s="31">
        <f t="shared" si="2"/>
        <v>8.2137840369322923E-4</v>
      </c>
      <c r="H18" s="31">
        <f t="shared" si="3"/>
        <v>-7.8983023290164489E-3</v>
      </c>
      <c r="I18" s="28">
        <v>0.72219999999999995</v>
      </c>
      <c r="J18" s="28">
        <v>0.72014324202066349</v>
      </c>
      <c r="K18" s="32">
        <f t="shared" si="4"/>
        <v>0.85527074657161817</v>
      </c>
      <c r="L18" s="75">
        <f t="shared" si="5"/>
        <v>5.2061914410777259</v>
      </c>
      <c r="M18" s="75">
        <f t="shared" si="6"/>
        <v>6.0614621876493437</v>
      </c>
      <c r="N18" s="31">
        <f t="shared" si="7"/>
        <v>8.0619167638018574E-4</v>
      </c>
      <c r="O18" s="14">
        <f t="shared" si="8"/>
        <v>6.0664621876493436</v>
      </c>
      <c r="P18" s="28">
        <v>6.065989898080014</v>
      </c>
      <c r="Q18" s="28">
        <f t="shared" si="0"/>
        <v>6.5989898080013987E-2</v>
      </c>
      <c r="R18" s="32">
        <f t="shared" si="9"/>
        <v>0.93353781235065636</v>
      </c>
      <c r="S18" s="28" t="s">
        <v>58</v>
      </c>
      <c r="U18" s="47"/>
      <c r="V18" s="47"/>
      <c r="W18" s="47"/>
      <c r="X18" s="47"/>
      <c r="Y18" s="47"/>
      <c r="Z18" s="47"/>
      <c r="AB18" s="47"/>
      <c r="AC18" s="47"/>
      <c r="AD18" s="47"/>
      <c r="AE18" s="73"/>
      <c r="AF18" s="47"/>
      <c r="AG18" s="73"/>
      <c r="AH18" s="73"/>
      <c r="AI18" s="28">
        <f t="shared" si="10"/>
        <v>0</v>
      </c>
    </row>
    <row r="19" spans="1:35" x14ac:dyDescent="0.4">
      <c r="A19" s="28" t="s">
        <v>59</v>
      </c>
      <c r="B19" s="28">
        <v>0.67591025659325699</v>
      </c>
      <c r="C19" s="28">
        <v>0.68388495618944412</v>
      </c>
      <c r="D19" s="28">
        <v>0.68468812037739268</v>
      </c>
      <c r="E19" s="28">
        <v>0.68468812037739268</v>
      </c>
      <c r="F19" s="31">
        <f t="shared" si="1"/>
        <v>0</v>
      </c>
      <c r="G19" s="31">
        <f t="shared" si="2"/>
        <v>8.0316418794856848E-4</v>
      </c>
      <c r="H19" s="31">
        <f t="shared" si="3"/>
        <v>-7.9746995961871292E-3</v>
      </c>
      <c r="I19" s="28">
        <v>0.71970000000000001</v>
      </c>
      <c r="J19" s="28">
        <v>0.71970000000000001</v>
      </c>
      <c r="K19" s="32">
        <f t="shared" si="4"/>
        <v>0.85585925962404041</v>
      </c>
      <c r="L19" s="75">
        <f t="shared" si="5"/>
        <v>5.2061150438105557</v>
      </c>
      <c r="M19" s="75">
        <f t="shared" si="6"/>
        <v>6.0619743034345959</v>
      </c>
      <c r="N19" s="31">
        <f t="shared" si="7"/>
        <v>8.0316418794856848E-4</v>
      </c>
      <c r="O19" s="14">
        <f t="shared" si="8"/>
        <v>6.0669743034345958</v>
      </c>
      <c r="P19" s="28">
        <v>6.0664654168786223</v>
      </c>
      <c r="Q19" s="28">
        <f t="shared" si="0"/>
        <v>6.6465416878622285E-2</v>
      </c>
      <c r="R19" s="32">
        <f t="shared" si="9"/>
        <v>0.93302569656540424</v>
      </c>
      <c r="S19" s="28" t="s">
        <v>59</v>
      </c>
      <c r="U19" s="47"/>
      <c r="V19" s="47"/>
      <c r="W19" s="47"/>
      <c r="X19" s="47"/>
      <c r="Y19" s="47"/>
      <c r="Z19" s="47"/>
      <c r="AB19" s="47"/>
      <c r="AC19" s="47"/>
      <c r="AD19" s="47"/>
      <c r="AE19" s="73"/>
      <c r="AF19" s="47"/>
      <c r="AG19" s="73"/>
      <c r="AH19" s="47"/>
      <c r="AI19" s="28">
        <f t="shared" si="10"/>
        <v>0</v>
      </c>
    </row>
    <row r="20" spans="1:35" x14ac:dyDescent="0.4">
      <c r="A20" s="59"/>
      <c r="B20" s="72"/>
      <c r="F20" s="31"/>
      <c r="G20" s="31"/>
      <c r="H20" s="31"/>
      <c r="N20" s="31"/>
      <c r="O20" s="31"/>
      <c r="S20" s="59"/>
      <c r="U20" s="47"/>
      <c r="V20" s="73"/>
      <c r="W20" s="47"/>
      <c r="X20" s="47"/>
      <c r="Y20" s="47"/>
      <c r="Z20" s="47"/>
      <c r="AB20" s="47"/>
      <c r="AC20" s="47"/>
      <c r="AD20" s="47"/>
      <c r="AE20" s="73"/>
      <c r="AF20" s="47"/>
      <c r="AG20" s="73"/>
      <c r="AH20" s="47"/>
      <c r="AI20" s="28">
        <f t="shared" si="10"/>
        <v>0</v>
      </c>
    </row>
    <row r="21" spans="1:35" x14ac:dyDescent="0.4">
      <c r="A21" s="59"/>
      <c r="B21" s="72"/>
      <c r="F21" s="31"/>
      <c r="G21" s="31"/>
      <c r="H21" s="31"/>
      <c r="N21" s="31"/>
      <c r="O21" s="31"/>
      <c r="S21" s="59"/>
      <c r="U21" s="47"/>
      <c r="V21" s="47"/>
      <c r="W21" s="47"/>
      <c r="X21" s="47"/>
      <c r="Y21" s="47"/>
      <c r="Z21" s="47"/>
      <c r="AB21" s="47"/>
      <c r="AC21" s="47"/>
      <c r="AD21" s="47"/>
      <c r="AE21" s="73"/>
      <c r="AF21" s="47"/>
      <c r="AG21" s="73"/>
      <c r="AH21" s="47"/>
      <c r="AI21" s="28">
        <f t="shared" si="10"/>
        <v>0</v>
      </c>
    </row>
    <row r="22" spans="1:35" x14ac:dyDescent="0.4">
      <c r="A22" s="59"/>
      <c r="B22" s="72"/>
      <c r="F22" s="31"/>
      <c r="G22" s="31"/>
      <c r="H22" s="31"/>
      <c r="I22" s="59"/>
      <c r="J22" s="59"/>
      <c r="K22" s="59"/>
      <c r="L22" s="59"/>
      <c r="M22" s="59"/>
      <c r="N22" s="31"/>
      <c r="O22" s="31"/>
      <c r="S22" s="59"/>
      <c r="U22" s="47"/>
      <c r="V22" s="73"/>
      <c r="W22" s="47"/>
      <c r="X22" s="47"/>
      <c r="Y22" s="47"/>
      <c r="Z22" s="47"/>
      <c r="AB22" s="47"/>
      <c r="AC22" s="47"/>
      <c r="AD22" s="47"/>
      <c r="AE22" s="73"/>
      <c r="AF22" s="47"/>
      <c r="AG22" s="73"/>
      <c r="AH22" s="47"/>
      <c r="AI22" s="28">
        <f t="shared" si="10"/>
        <v>0</v>
      </c>
    </row>
    <row r="23" spans="1:35" x14ac:dyDescent="0.4">
      <c r="A23" s="59"/>
      <c r="B23" s="72"/>
      <c r="F23" s="31"/>
      <c r="G23" s="31"/>
      <c r="H23" s="31"/>
      <c r="I23" s="59"/>
      <c r="J23" s="59"/>
      <c r="K23" s="59"/>
      <c r="L23" s="59"/>
      <c r="M23" s="59"/>
      <c r="N23" s="31"/>
      <c r="O23" s="31"/>
      <c r="S23" s="59"/>
      <c r="U23" s="47"/>
      <c r="V23" s="73"/>
      <c r="W23" s="47"/>
      <c r="X23" s="47"/>
      <c r="Y23" s="47"/>
      <c r="Z23" s="47"/>
      <c r="AB23" s="47"/>
      <c r="AC23" s="47"/>
      <c r="AD23" s="47"/>
      <c r="AE23" s="73"/>
      <c r="AF23" s="47"/>
      <c r="AG23" s="73"/>
      <c r="AH23" s="47"/>
      <c r="AI23" s="28">
        <f t="shared" si="10"/>
        <v>0</v>
      </c>
    </row>
    <row r="24" spans="1:35" x14ac:dyDescent="0.4">
      <c r="A24" s="59"/>
      <c r="B24" s="72"/>
      <c r="F24" s="31"/>
      <c r="G24" s="31"/>
      <c r="H24" s="31"/>
      <c r="I24" s="59"/>
      <c r="J24" s="59"/>
      <c r="K24" s="59"/>
      <c r="L24" s="59"/>
      <c r="M24" s="59"/>
      <c r="N24" s="31"/>
      <c r="O24" s="31"/>
      <c r="S24" s="59"/>
      <c r="U24" s="47"/>
      <c r="V24" s="47"/>
      <c r="W24" s="47"/>
      <c r="X24" s="47"/>
      <c r="Y24" s="47"/>
      <c r="Z24" s="47"/>
      <c r="AB24" s="47"/>
      <c r="AC24" s="47"/>
      <c r="AD24" s="47"/>
      <c r="AE24" s="73"/>
      <c r="AF24" s="47"/>
      <c r="AG24" s="73"/>
      <c r="AH24" s="47"/>
      <c r="AI24" s="28">
        <f t="shared" si="10"/>
        <v>0</v>
      </c>
    </row>
    <row r="25" spans="1:35" x14ac:dyDescent="0.4">
      <c r="A25" s="59"/>
      <c r="B25" s="72"/>
      <c r="F25" s="31"/>
      <c r="G25" s="31"/>
      <c r="H25" s="31"/>
      <c r="I25" s="59"/>
      <c r="J25" s="59"/>
      <c r="K25" s="59"/>
      <c r="L25" s="59"/>
      <c r="M25" s="59"/>
      <c r="N25" s="31"/>
      <c r="O25" s="31"/>
      <c r="S25" s="59"/>
      <c r="U25" s="47"/>
      <c r="V25" s="47"/>
      <c r="W25" s="47"/>
      <c r="X25" s="47"/>
      <c r="Y25" s="47"/>
      <c r="Z25" s="47"/>
      <c r="AB25" s="47"/>
      <c r="AC25" s="47"/>
      <c r="AD25" s="47"/>
      <c r="AE25" s="73"/>
      <c r="AF25" s="47"/>
      <c r="AG25" s="73"/>
      <c r="AH25" s="47"/>
      <c r="AI25" s="28">
        <f t="shared" si="10"/>
        <v>0</v>
      </c>
    </row>
    <row r="26" spans="1:35" x14ac:dyDescent="0.4">
      <c r="A26" s="59"/>
      <c r="B26" s="72"/>
      <c r="F26" s="31"/>
      <c r="G26" s="31"/>
      <c r="H26" s="31"/>
      <c r="I26" s="59"/>
      <c r="J26" s="59"/>
      <c r="K26" s="59"/>
      <c r="L26" s="59"/>
      <c r="M26" s="59"/>
      <c r="N26" s="31"/>
      <c r="O26" s="31"/>
      <c r="S26" s="59"/>
      <c r="U26" s="47"/>
      <c r="V26" s="73"/>
      <c r="W26" s="47"/>
      <c r="X26" s="47"/>
      <c r="Y26" s="47"/>
      <c r="Z26" s="47"/>
      <c r="AB26" s="47"/>
      <c r="AC26" s="47"/>
      <c r="AD26" s="47"/>
      <c r="AE26" s="73"/>
      <c r="AF26" s="47"/>
      <c r="AG26" s="73"/>
      <c r="AH26" s="47"/>
      <c r="AI26" s="28">
        <f t="shared" si="10"/>
        <v>0</v>
      </c>
    </row>
    <row r="27" spans="1:35" x14ac:dyDescent="0.4">
      <c r="A27" s="59"/>
      <c r="B27" s="72"/>
      <c r="F27" s="31"/>
      <c r="G27" s="31"/>
      <c r="H27" s="31"/>
      <c r="I27" s="59"/>
      <c r="J27" s="59"/>
      <c r="K27" s="59"/>
      <c r="L27" s="59"/>
      <c r="M27" s="59"/>
      <c r="N27" s="31"/>
      <c r="O27" s="31"/>
      <c r="S27" s="59"/>
      <c r="U27" s="47"/>
      <c r="V27" s="47"/>
      <c r="W27" s="47"/>
      <c r="X27" s="47"/>
      <c r="Y27" s="47"/>
      <c r="Z27" s="47"/>
      <c r="AB27" s="47"/>
      <c r="AC27" s="47"/>
      <c r="AD27" s="47"/>
      <c r="AE27" s="73"/>
      <c r="AF27" s="47"/>
      <c r="AG27" s="73"/>
      <c r="AH27" s="47"/>
      <c r="AI27" s="28">
        <f t="shared" si="10"/>
        <v>0</v>
      </c>
    </row>
    <row r="28" spans="1:35" x14ac:dyDescent="0.4">
      <c r="A28" s="59"/>
      <c r="B28" s="72"/>
      <c r="F28" s="31"/>
      <c r="G28" s="31"/>
      <c r="H28" s="31"/>
      <c r="I28" s="59"/>
      <c r="J28" s="59"/>
      <c r="K28" s="59"/>
      <c r="L28" s="59"/>
      <c r="M28" s="59"/>
      <c r="N28" s="31"/>
      <c r="O28" s="31"/>
      <c r="S28" s="59"/>
      <c r="U28" s="47"/>
      <c r="V28" s="47"/>
      <c r="W28" s="47"/>
      <c r="X28" s="47"/>
      <c r="Y28" s="47"/>
      <c r="Z28" s="47"/>
      <c r="AB28" s="47"/>
      <c r="AC28" s="47"/>
      <c r="AD28" s="47"/>
      <c r="AE28" s="73"/>
      <c r="AF28" s="47"/>
      <c r="AG28" s="73"/>
      <c r="AH28" s="47"/>
      <c r="AI28" s="28">
        <f t="shared" si="10"/>
        <v>0</v>
      </c>
    </row>
    <row r="29" spans="1:35" ht="17.7" x14ac:dyDescent="0.4">
      <c r="A29" s="28" t="s">
        <v>76</v>
      </c>
      <c r="B29" s="29" t="s">
        <v>79</v>
      </c>
      <c r="C29" s="29" t="s">
        <v>70</v>
      </c>
      <c r="D29" s="29" t="s">
        <v>112</v>
      </c>
      <c r="E29" s="29" t="s">
        <v>80</v>
      </c>
      <c r="F29" s="29" t="s">
        <v>113</v>
      </c>
      <c r="G29" s="29" t="s">
        <v>114</v>
      </c>
      <c r="H29" s="29" t="s">
        <v>77</v>
      </c>
      <c r="I29" s="29" t="s">
        <v>78</v>
      </c>
      <c r="J29" s="29"/>
      <c r="K29" s="29"/>
      <c r="L29" s="29"/>
      <c r="M29" s="29"/>
      <c r="N29" s="29" t="s">
        <v>81</v>
      </c>
      <c r="O29" s="29"/>
      <c r="R29" s="28" t="s">
        <v>76</v>
      </c>
      <c r="AB29" s="47"/>
      <c r="AC29" s="47"/>
      <c r="AD29" s="47"/>
      <c r="AE29" s="73"/>
      <c r="AF29" s="47"/>
      <c r="AG29" s="73"/>
      <c r="AH29" s="47"/>
      <c r="AI29" s="28">
        <f t="shared" si="10"/>
        <v>0</v>
      </c>
    </row>
    <row r="30" spans="1:35" x14ac:dyDescent="0.4">
      <c r="AB30" s="47"/>
      <c r="AC30" s="47"/>
      <c r="AD30" s="47"/>
      <c r="AE30" s="73"/>
      <c r="AF30" s="47"/>
      <c r="AG30" s="73"/>
      <c r="AH30" s="47"/>
      <c r="AI30" s="28">
        <f t="shared" si="10"/>
        <v>0</v>
      </c>
    </row>
    <row r="31" spans="1:35" x14ac:dyDescent="0.4">
      <c r="A31" s="28" t="s">
        <v>165</v>
      </c>
      <c r="H31" s="24"/>
      <c r="AB31" s="47"/>
      <c r="AC31" s="47"/>
      <c r="AD31" s="47"/>
      <c r="AE31" s="73"/>
      <c r="AF31" s="47"/>
      <c r="AG31" s="73"/>
      <c r="AH31" s="47"/>
      <c r="AI31" s="28">
        <f t="shared" si="10"/>
        <v>0</v>
      </c>
    </row>
    <row r="32" spans="1:35" x14ac:dyDescent="0.4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AB32" s="47"/>
      <c r="AC32" s="47"/>
      <c r="AD32" s="47"/>
      <c r="AE32" s="73"/>
      <c r="AF32" s="47"/>
      <c r="AG32" s="73"/>
      <c r="AH32" s="47"/>
      <c r="AI32" s="28">
        <f t="shared" si="10"/>
        <v>0</v>
      </c>
    </row>
    <row r="33" spans="1:35" x14ac:dyDescent="0.4">
      <c r="A33" s="28" t="s">
        <v>43</v>
      </c>
      <c r="B33" s="33">
        <v>0.7</v>
      </c>
      <c r="C33" s="34"/>
      <c r="D33" s="35" t="s">
        <v>168</v>
      </c>
      <c r="E33" s="28">
        <v>35</v>
      </c>
      <c r="F33" s="34"/>
      <c r="G33" s="35" t="s">
        <v>169</v>
      </c>
      <c r="H33" s="35"/>
      <c r="I33" s="32">
        <v>8</v>
      </c>
      <c r="J33" s="32"/>
      <c r="K33" s="32"/>
      <c r="L33" s="32"/>
      <c r="M33" s="32"/>
      <c r="S33" s="29"/>
      <c r="T33" s="29"/>
      <c r="U33" s="29"/>
      <c r="V33" s="29"/>
      <c r="W33" s="29"/>
      <c r="X33" s="29"/>
      <c r="Y33" s="29"/>
      <c r="AB33" s="47"/>
      <c r="AC33" s="47"/>
      <c r="AD33" s="47"/>
      <c r="AE33" s="73"/>
      <c r="AF33" s="47"/>
      <c r="AG33" s="73"/>
      <c r="AH33" s="47"/>
      <c r="AI33" s="28">
        <f t="shared" si="10"/>
        <v>0</v>
      </c>
    </row>
    <row r="34" spans="1:35" x14ac:dyDescent="0.4">
      <c r="A34" s="28" t="s">
        <v>45</v>
      </c>
      <c r="B34" s="33">
        <v>0.30000000000000004</v>
      </c>
      <c r="C34" s="34"/>
      <c r="D34" s="35" t="s">
        <v>170</v>
      </c>
      <c r="E34" s="28">
        <v>65</v>
      </c>
      <c r="F34" s="34"/>
      <c r="G34" s="35" t="s">
        <v>171</v>
      </c>
      <c r="H34" s="35"/>
      <c r="I34" s="32">
        <v>12</v>
      </c>
      <c r="J34" s="32"/>
      <c r="K34" s="32"/>
      <c r="L34" s="32"/>
      <c r="M34" s="32"/>
      <c r="S34" s="72"/>
      <c r="T34" s="72"/>
      <c r="U34" s="31"/>
      <c r="V34" s="31"/>
      <c r="W34" s="31"/>
      <c r="X34" s="32"/>
      <c r="Y34" s="31"/>
      <c r="AB34" s="59"/>
      <c r="AC34" s="59"/>
      <c r="AD34" s="59"/>
      <c r="AE34" s="59"/>
      <c r="AF34" s="59"/>
      <c r="AG34" s="59"/>
      <c r="AH34" s="59"/>
    </row>
    <row r="35" spans="1:35" x14ac:dyDescent="0.4">
      <c r="B35" s="33"/>
      <c r="C35" s="34"/>
      <c r="D35" s="35"/>
      <c r="F35" s="34"/>
      <c r="G35" s="35"/>
      <c r="H35" s="35"/>
      <c r="I35" s="32"/>
      <c r="J35" s="32"/>
      <c r="K35" s="32"/>
      <c r="L35" s="32"/>
      <c r="M35" s="32"/>
      <c r="S35" s="30"/>
      <c r="T35" s="30"/>
      <c r="U35" s="31"/>
      <c r="V35" s="31"/>
      <c r="W35" s="31"/>
      <c r="X35" s="32"/>
      <c r="Y35" s="31"/>
    </row>
    <row r="36" spans="1:35" x14ac:dyDescent="0.4">
      <c r="A36" s="28" t="s">
        <v>104</v>
      </c>
      <c r="N36" s="28" t="s">
        <v>105</v>
      </c>
      <c r="Q36" s="31"/>
      <c r="R36" s="31"/>
      <c r="S36" s="31"/>
      <c r="T36" s="32"/>
      <c r="U36" s="31"/>
    </row>
    <row r="37" spans="1:35" x14ac:dyDescent="0.4">
      <c r="A37" s="28" t="s">
        <v>100</v>
      </c>
      <c r="E37" s="28" t="s">
        <v>101</v>
      </c>
      <c r="L37" s="28" t="s">
        <v>94</v>
      </c>
      <c r="M37" s="28">
        <v>5.8945277104306699</v>
      </c>
      <c r="N37" s="28" t="s">
        <v>106</v>
      </c>
      <c r="O37" s="28">
        <v>6.3045048905358971</v>
      </c>
      <c r="Q37" s="31"/>
      <c r="R37" s="31"/>
      <c r="S37" s="31"/>
      <c r="T37" s="32"/>
      <c r="U37" s="31"/>
    </row>
    <row r="38" spans="1:35" x14ac:dyDescent="0.4">
      <c r="A38" s="28" t="s">
        <v>54</v>
      </c>
      <c r="B38" s="28">
        <v>30</v>
      </c>
      <c r="C38" s="28" t="s">
        <v>149</v>
      </c>
      <c r="D38" s="28">
        <v>15</v>
      </c>
      <c r="E38" s="28" t="s">
        <v>43</v>
      </c>
      <c r="F38" s="28">
        <v>0.5</v>
      </c>
      <c r="G38" s="28" t="s">
        <v>44</v>
      </c>
      <c r="H38" s="28">
        <v>0.66818595452533114</v>
      </c>
      <c r="L38" s="28" t="s">
        <v>93</v>
      </c>
      <c r="M38" s="28">
        <v>1</v>
      </c>
      <c r="N38" s="28" t="s">
        <v>107</v>
      </c>
      <c r="O38" s="28">
        <v>1</v>
      </c>
      <c r="P38" s="59"/>
      <c r="Q38" s="31"/>
      <c r="R38" s="31"/>
      <c r="S38" s="31"/>
      <c r="T38" s="32"/>
      <c r="U38" s="31"/>
    </row>
    <row r="39" spans="1:35" x14ac:dyDescent="0.4">
      <c r="A39" s="36" t="s">
        <v>55</v>
      </c>
      <c r="B39" s="37">
        <v>70</v>
      </c>
      <c r="C39" s="37" t="s">
        <v>150</v>
      </c>
      <c r="D39" s="37">
        <v>15</v>
      </c>
      <c r="E39" s="38" t="s">
        <v>45</v>
      </c>
      <c r="F39" s="39">
        <v>0.5</v>
      </c>
      <c r="G39" s="39" t="s">
        <v>46</v>
      </c>
      <c r="H39" s="39">
        <v>0.33181404547466886</v>
      </c>
      <c r="I39" s="32"/>
      <c r="J39" s="32"/>
      <c r="K39" s="32"/>
      <c r="L39" s="28" t="s">
        <v>99</v>
      </c>
      <c r="M39" s="28">
        <v>6.7188241004270983</v>
      </c>
      <c r="N39" s="28" t="s">
        <v>109</v>
      </c>
      <c r="O39" s="40">
        <v>6.7188241004270983</v>
      </c>
      <c r="P39" s="59"/>
      <c r="Q39" s="31"/>
      <c r="R39" s="31"/>
      <c r="S39" s="31"/>
      <c r="T39" s="32"/>
      <c r="U39" s="31"/>
    </row>
    <row r="40" spans="1:35" x14ac:dyDescent="0.4">
      <c r="A40" s="41"/>
      <c r="B40" s="42" t="s">
        <v>147</v>
      </c>
      <c r="C40" s="43"/>
      <c r="D40" s="42"/>
      <c r="E40" s="44"/>
      <c r="F40" s="45"/>
      <c r="G40" s="44" t="s">
        <v>63</v>
      </c>
      <c r="H40" s="32"/>
      <c r="I40" s="32"/>
      <c r="J40" s="32"/>
      <c r="K40" s="32"/>
      <c r="M40" s="29"/>
      <c r="Q40" s="31"/>
      <c r="R40" s="31"/>
      <c r="S40" s="31"/>
      <c r="T40" s="32"/>
      <c r="U40" s="31"/>
    </row>
    <row r="41" spans="1:35" x14ac:dyDescent="0.4">
      <c r="A41" s="41"/>
      <c r="B41" s="42" t="s">
        <v>102</v>
      </c>
      <c r="C41" s="43"/>
      <c r="D41" s="42"/>
      <c r="E41" s="44"/>
      <c r="F41" s="45"/>
      <c r="G41" s="44" t="s">
        <v>60</v>
      </c>
      <c r="H41" s="46">
        <v>0.50244983791324227</v>
      </c>
      <c r="I41" s="32"/>
      <c r="J41" s="32"/>
      <c r="K41" s="32"/>
      <c r="M41" s="47"/>
      <c r="Q41" s="31"/>
      <c r="R41" s="31"/>
      <c r="S41" s="31"/>
      <c r="T41" s="32"/>
      <c r="U41" s="31"/>
    </row>
    <row r="42" spans="1:35" x14ac:dyDescent="0.4">
      <c r="B42" s="29" t="s">
        <v>47</v>
      </c>
      <c r="C42" s="32">
        <v>30</v>
      </c>
      <c r="D42" s="29" t="s">
        <v>149</v>
      </c>
      <c r="E42" s="29">
        <v>15</v>
      </c>
      <c r="F42" s="29"/>
      <c r="G42" s="32" t="s">
        <v>65</v>
      </c>
      <c r="H42" s="48">
        <v>0.17570361000357163</v>
      </c>
      <c r="I42" s="32" t="s">
        <v>67</v>
      </c>
      <c r="J42" s="32">
        <v>0.4099771801052271</v>
      </c>
      <c r="K42" s="32"/>
      <c r="M42" s="29" t="s">
        <v>130</v>
      </c>
      <c r="N42" s="28">
        <v>5.7188241004270983</v>
      </c>
      <c r="Q42" s="31"/>
      <c r="R42" s="31"/>
      <c r="S42" s="31"/>
      <c r="T42" s="32"/>
      <c r="U42" s="31"/>
    </row>
    <row r="43" spans="1:35" x14ac:dyDescent="0.4">
      <c r="B43" s="49" t="s">
        <v>49</v>
      </c>
      <c r="C43" s="42">
        <v>70</v>
      </c>
      <c r="D43" s="43" t="s">
        <v>150</v>
      </c>
      <c r="E43" s="43">
        <v>15</v>
      </c>
      <c r="F43" s="29"/>
      <c r="G43" s="31" t="s">
        <v>103</v>
      </c>
      <c r="H43" s="50">
        <v>0.5856807901087987</v>
      </c>
      <c r="I43" s="31" t="s">
        <v>51</v>
      </c>
      <c r="J43" s="31">
        <v>0.4099771801052271</v>
      </c>
      <c r="K43" s="31"/>
      <c r="L43" s="51" t="s">
        <v>66</v>
      </c>
      <c r="M43" s="29"/>
      <c r="Q43" s="31"/>
      <c r="R43" s="31"/>
      <c r="S43" s="31"/>
      <c r="T43" s="32"/>
      <c r="U43" s="31"/>
    </row>
    <row r="44" spans="1:35" x14ac:dyDescent="0.4">
      <c r="B44" s="43"/>
      <c r="C44" s="42"/>
      <c r="D44" s="43"/>
      <c r="E44" s="42"/>
      <c r="F44" s="29"/>
      <c r="G44" s="52" t="s">
        <v>71</v>
      </c>
      <c r="H44" s="50">
        <v>0.67591025659325699</v>
      </c>
      <c r="I44" s="31" t="s">
        <v>52</v>
      </c>
      <c r="J44" s="31">
        <v>0.50020664658968539</v>
      </c>
      <c r="K44" s="31"/>
      <c r="L44" s="51"/>
      <c r="M44" s="29"/>
      <c r="Q44" s="31"/>
      <c r="R44" s="31"/>
      <c r="S44" s="31"/>
      <c r="T44" s="32"/>
      <c r="U44" s="31"/>
    </row>
    <row r="45" spans="1:35" x14ac:dyDescent="0.4">
      <c r="B45" s="43"/>
      <c r="C45" s="42"/>
      <c r="D45" s="43"/>
      <c r="E45" s="42"/>
      <c r="F45" s="29"/>
      <c r="G45" s="51"/>
      <c r="H45" s="50"/>
      <c r="I45" s="31"/>
      <c r="J45" s="31"/>
      <c r="K45" s="31"/>
      <c r="L45" s="51"/>
      <c r="M45" s="29"/>
      <c r="Q45" s="31"/>
      <c r="R45" s="31"/>
      <c r="S45" s="31"/>
      <c r="T45" s="32"/>
      <c r="U45" s="31"/>
    </row>
    <row r="46" spans="1:35" x14ac:dyDescent="0.4">
      <c r="B46" s="29"/>
      <c r="C46" s="32"/>
      <c r="D46" s="29"/>
      <c r="E46" s="29"/>
      <c r="F46" s="29"/>
      <c r="G46" s="31"/>
      <c r="H46" s="50"/>
      <c r="I46" s="31"/>
      <c r="J46" s="31"/>
      <c r="K46" s="31"/>
      <c r="L46" s="51"/>
      <c r="M46" s="29"/>
      <c r="Q46" s="31"/>
      <c r="R46" s="31"/>
      <c r="S46" s="31"/>
      <c r="T46" s="32"/>
      <c r="U46" s="31"/>
    </row>
    <row r="47" spans="1:35" x14ac:dyDescent="0.4">
      <c r="A47" s="59" t="s">
        <v>148</v>
      </c>
      <c r="Q47" s="31"/>
      <c r="R47" s="31"/>
      <c r="S47" s="31"/>
      <c r="U47" s="31"/>
    </row>
    <row r="48" spans="1:35" x14ac:dyDescent="0.4">
      <c r="A48" s="28" t="s">
        <v>100</v>
      </c>
      <c r="E48" s="28" t="s">
        <v>101</v>
      </c>
      <c r="L48" s="28" t="s">
        <v>94</v>
      </c>
      <c r="M48" s="28">
        <v>5.8945277104306699</v>
      </c>
      <c r="N48" s="28" t="s">
        <v>106</v>
      </c>
      <c r="O48" s="28">
        <v>6.1772142140897186</v>
      </c>
      <c r="Q48" s="31"/>
      <c r="R48" s="31"/>
      <c r="S48" s="31"/>
      <c r="U48" s="31"/>
    </row>
    <row r="49" spans="1:21" x14ac:dyDescent="0.4">
      <c r="A49" s="28" t="s">
        <v>54</v>
      </c>
      <c r="B49" s="28">
        <v>30</v>
      </c>
      <c r="C49" s="28" t="s">
        <v>149</v>
      </c>
      <c r="D49" s="28">
        <v>15</v>
      </c>
      <c r="E49" s="28" t="s">
        <v>43</v>
      </c>
      <c r="F49" s="28">
        <v>0.751</v>
      </c>
      <c r="G49" s="28" t="s">
        <v>44</v>
      </c>
      <c r="H49" s="28">
        <v>0.75100218639253746</v>
      </c>
      <c r="L49" s="28" t="s">
        <v>93</v>
      </c>
      <c r="M49" s="28">
        <v>0.80968931134391686</v>
      </c>
      <c r="N49" s="28" t="s">
        <v>107</v>
      </c>
      <c r="O49" s="28">
        <v>0.80968582914831166</v>
      </c>
      <c r="Q49" s="31"/>
      <c r="R49" s="31"/>
      <c r="S49" s="31"/>
      <c r="U49" s="31"/>
    </row>
    <row r="50" spans="1:21" x14ac:dyDescent="0.4">
      <c r="A50" s="28" t="s">
        <v>55</v>
      </c>
      <c r="B50" s="28">
        <v>70</v>
      </c>
      <c r="C50" s="28" t="s">
        <v>150</v>
      </c>
      <c r="D50" s="28">
        <v>15</v>
      </c>
      <c r="E50" s="28" t="s">
        <v>45</v>
      </c>
      <c r="F50" s="28">
        <v>0.249</v>
      </c>
      <c r="G50" s="28" t="s">
        <v>46</v>
      </c>
      <c r="H50" s="28">
        <v>0.24899781360746254</v>
      </c>
      <c r="L50" s="28" t="s">
        <v>99</v>
      </c>
      <c r="M50" s="28">
        <v>6.5040518989898084</v>
      </c>
      <c r="N50" s="28" t="s">
        <v>109</v>
      </c>
      <c r="O50" s="28">
        <v>6.5040484167942036</v>
      </c>
      <c r="Q50" s="31"/>
      <c r="R50" s="31"/>
      <c r="S50" s="31"/>
      <c r="U50" s="31"/>
    </row>
    <row r="51" spans="1:21" x14ac:dyDescent="0.4">
      <c r="B51" s="28" t="s">
        <v>147</v>
      </c>
      <c r="G51" s="28" t="s">
        <v>63</v>
      </c>
      <c r="O51" s="29"/>
      <c r="P51" s="29"/>
      <c r="Q51" s="29"/>
      <c r="R51" s="29"/>
      <c r="S51" s="29"/>
      <c r="T51" s="29"/>
      <c r="U51" s="29"/>
    </row>
    <row r="52" spans="1:21" x14ac:dyDescent="0.4">
      <c r="B52" s="28" t="s">
        <v>102</v>
      </c>
      <c r="G52" s="28" t="s">
        <v>60</v>
      </c>
      <c r="H52" s="28">
        <v>0.48285162642538632</v>
      </c>
    </row>
    <row r="53" spans="1:21" x14ac:dyDescent="0.4">
      <c r="B53" s="28" t="s">
        <v>47</v>
      </c>
      <c r="C53" s="28">
        <v>30</v>
      </c>
      <c r="D53" s="28" t="s">
        <v>149</v>
      </c>
      <c r="E53" s="28">
        <v>15</v>
      </c>
      <c r="G53" s="28" t="s">
        <v>65</v>
      </c>
      <c r="H53" s="28">
        <v>0.20016512278477774</v>
      </c>
      <c r="I53" s="28" t="s">
        <v>67</v>
      </c>
      <c r="J53" s="28">
        <v>0.28268650365904852</v>
      </c>
      <c r="M53" s="28" t="s">
        <v>130</v>
      </c>
      <c r="N53" s="28">
        <v>5.6943625876458919</v>
      </c>
    </row>
    <row r="54" spans="1:21" x14ac:dyDescent="0.4">
      <c r="B54" s="28" t="s">
        <v>49</v>
      </c>
      <c r="C54" s="28">
        <v>70</v>
      </c>
      <c r="D54" s="28" t="s">
        <v>150</v>
      </c>
      <c r="E54" s="28">
        <v>15</v>
      </c>
      <c r="G54" s="28" t="s">
        <v>103</v>
      </c>
      <c r="H54" s="28">
        <v>0.48285162644382623</v>
      </c>
      <c r="I54" s="28" t="s">
        <v>51</v>
      </c>
      <c r="J54" s="28">
        <v>0.28268650365904846</v>
      </c>
      <c r="L54" s="28" t="s">
        <v>66</v>
      </c>
    </row>
    <row r="55" spans="1:21" x14ac:dyDescent="0.4">
      <c r="G55" s="28" t="s">
        <v>71</v>
      </c>
      <c r="H55" s="28">
        <v>0.67591025659325699</v>
      </c>
      <c r="I55" s="28" t="s">
        <v>52</v>
      </c>
      <c r="J55" s="28">
        <v>0.47574513380847927</v>
      </c>
    </row>
    <row r="56" spans="1:21" x14ac:dyDescent="0.4">
      <c r="A56" s="59" t="s">
        <v>151</v>
      </c>
    </row>
    <row r="57" spans="1:21" x14ac:dyDescent="0.4">
      <c r="A57" s="28" t="s">
        <v>100</v>
      </c>
      <c r="E57" s="28" t="s">
        <v>101</v>
      </c>
      <c r="L57" s="28" t="s">
        <v>94</v>
      </c>
      <c r="M57" s="28">
        <v>5.8945277104306699</v>
      </c>
      <c r="N57" s="28" t="s">
        <v>106</v>
      </c>
      <c r="O57" s="28">
        <v>6.1772142140897186</v>
      </c>
    </row>
    <row r="58" spans="1:21" x14ac:dyDescent="0.4">
      <c r="A58" s="28" t="s">
        <v>54</v>
      </c>
      <c r="B58" s="28">
        <v>30</v>
      </c>
      <c r="C58" s="28" t="s">
        <v>149</v>
      </c>
      <c r="D58" s="28">
        <v>15</v>
      </c>
      <c r="E58" s="28" t="s">
        <v>43</v>
      </c>
      <c r="F58" s="28">
        <v>0.751</v>
      </c>
      <c r="G58" s="28" t="s">
        <v>44</v>
      </c>
      <c r="H58" s="28">
        <v>0.75100218639253746</v>
      </c>
      <c r="L58" s="28" t="s">
        <v>93</v>
      </c>
      <c r="M58" s="28">
        <v>0.80968931134391686</v>
      </c>
      <c r="N58" s="28" t="s">
        <v>107</v>
      </c>
      <c r="O58" s="28">
        <v>0.80968582914831166</v>
      </c>
    </row>
    <row r="59" spans="1:21" x14ac:dyDescent="0.4">
      <c r="A59" s="28" t="s">
        <v>55</v>
      </c>
      <c r="B59" s="28">
        <v>70</v>
      </c>
      <c r="C59" s="28" t="s">
        <v>150</v>
      </c>
      <c r="D59" s="28">
        <v>15</v>
      </c>
      <c r="E59" s="28" t="s">
        <v>45</v>
      </c>
      <c r="F59" s="28">
        <v>0.249</v>
      </c>
      <c r="G59" s="28" t="s">
        <v>46</v>
      </c>
      <c r="H59" s="28">
        <v>0.24899781360746254</v>
      </c>
      <c r="L59" s="28" t="s">
        <v>99</v>
      </c>
      <c r="M59" s="28">
        <v>6.2700514257529596</v>
      </c>
      <c r="N59" s="28" t="s">
        <v>109</v>
      </c>
      <c r="O59" s="28">
        <v>6.2700479435573548</v>
      </c>
    </row>
    <row r="60" spans="1:21" x14ac:dyDescent="0.4">
      <c r="B60" s="28" t="s">
        <v>147</v>
      </c>
      <c r="G60" s="28" t="s">
        <v>63</v>
      </c>
    </row>
    <row r="61" spans="1:21" x14ac:dyDescent="0.4">
      <c r="B61" s="28" t="s">
        <v>102</v>
      </c>
      <c r="G61" s="28" t="s">
        <v>60</v>
      </c>
      <c r="H61" s="28">
        <v>0.48285162642538632</v>
      </c>
    </row>
    <row r="62" spans="1:21" x14ac:dyDescent="0.4">
      <c r="B62" s="28" t="s">
        <v>47</v>
      </c>
      <c r="C62" s="28">
        <v>36.722727457811423</v>
      </c>
      <c r="D62" s="28" t="s">
        <v>149</v>
      </c>
      <c r="E62" s="28">
        <v>10.020054367848859</v>
      </c>
      <c r="G62" s="28" t="s">
        <v>65</v>
      </c>
      <c r="H62" s="28">
        <v>0.43416559602162647</v>
      </c>
      <c r="I62" s="28" t="s">
        <v>67</v>
      </c>
      <c r="J62" s="28">
        <v>0.28268650365904852</v>
      </c>
      <c r="M62" s="28" t="s">
        <v>130</v>
      </c>
      <c r="N62" s="28">
        <v>5.4603621144090431</v>
      </c>
    </row>
    <row r="63" spans="1:21" x14ac:dyDescent="0.4">
      <c r="B63" s="28" t="s">
        <v>49</v>
      </c>
      <c r="C63" s="28">
        <v>65.8770439489669</v>
      </c>
      <c r="D63" s="28" t="s">
        <v>150</v>
      </c>
      <c r="E63" s="28">
        <v>12.869029256343504</v>
      </c>
      <c r="G63" s="28" t="s">
        <v>103</v>
      </c>
      <c r="H63" s="28">
        <v>0.48285162644382623</v>
      </c>
      <c r="I63" s="28" t="s">
        <v>51</v>
      </c>
      <c r="J63" s="28">
        <v>4.8686030422199766E-2</v>
      </c>
      <c r="L63" s="28" t="s">
        <v>66</v>
      </c>
    </row>
    <row r="64" spans="1:21" x14ac:dyDescent="0.4">
      <c r="G64" s="28" t="s">
        <v>71</v>
      </c>
      <c r="H64" s="28">
        <v>0.67591025659325699</v>
      </c>
      <c r="I64" s="28" t="s">
        <v>52</v>
      </c>
      <c r="J64" s="28">
        <v>0.24174466057163052</v>
      </c>
    </row>
    <row r="65" spans="1:17" x14ac:dyDescent="0.4">
      <c r="A65" s="59" t="s">
        <v>58</v>
      </c>
    </row>
    <row r="66" spans="1:17" x14ac:dyDescent="0.4">
      <c r="A66" s="28" t="s">
        <v>100</v>
      </c>
      <c r="E66" s="28" t="s">
        <v>101</v>
      </c>
      <c r="L66" s="28" t="s">
        <v>94</v>
      </c>
      <c r="M66" s="28">
        <v>5.8945277104306699</v>
      </c>
      <c r="N66" s="28" t="s">
        <v>106</v>
      </c>
      <c r="O66" s="28">
        <v>5.92536214619179</v>
      </c>
    </row>
    <row r="67" spans="1:17" x14ac:dyDescent="0.4">
      <c r="A67" s="28" t="s">
        <v>54</v>
      </c>
      <c r="B67" s="28">
        <v>36.722727457811423</v>
      </c>
      <c r="C67" s="28" t="s">
        <v>149</v>
      </c>
      <c r="D67" s="28">
        <v>10.020054367848859</v>
      </c>
      <c r="E67" s="28" t="s">
        <v>43</v>
      </c>
      <c r="F67" s="28">
        <v>0.751</v>
      </c>
      <c r="G67" s="28" t="s">
        <v>44</v>
      </c>
      <c r="H67" s="28">
        <v>0.74252662540556091</v>
      </c>
      <c r="L67" s="28" t="s">
        <v>93</v>
      </c>
      <c r="M67" s="28">
        <v>0.80968931134391686</v>
      </c>
      <c r="N67" s="28" t="s">
        <v>107</v>
      </c>
      <c r="O67" s="28">
        <v>0.82318457684100599</v>
      </c>
    </row>
    <row r="68" spans="1:17" x14ac:dyDescent="0.4">
      <c r="A68" s="36" t="s">
        <v>55</v>
      </c>
      <c r="B68" s="37">
        <v>65.8770439489669</v>
      </c>
      <c r="C68" s="37" t="s">
        <v>150</v>
      </c>
      <c r="D68" s="37">
        <v>12.869029256343504</v>
      </c>
      <c r="E68" s="38" t="s">
        <v>45</v>
      </c>
      <c r="F68" s="39">
        <v>0.249</v>
      </c>
      <c r="G68" s="39" t="s">
        <v>46</v>
      </c>
      <c r="H68" s="39">
        <v>0.25747337459443909</v>
      </c>
      <c r="I68" s="32"/>
      <c r="J68" s="32"/>
      <c r="K68" s="32"/>
      <c r="L68" s="32" t="s">
        <v>99</v>
      </c>
      <c r="M68" s="32">
        <v>6.1599055833660303</v>
      </c>
      <c r="N68" s="28" t="s">
        <v>109</v>
      </c>
      <c r="O68" s="28">
        <v>6.1734008488631194</v>
      </c>
      <c r="Q68" s="59"/>
    </row>
    <row r="69" spans="1:17" x14ac:dyDescent="0.4">
      <c r="A69" s="41"/>
      <c r="B69" s="42" t="s">
        <v>147</v>
      </c>
      <c r="C69" s="43"/>
      <c r="D69" s="42"/>
      <c r="E69" s="44"/>
      <c r="F69" s="45"/>
      <c r="G69" s="44" t="s">
        <v>63</v>
      </c>
      <c r="H69" s="32"/>
      <c r="I69" s="32"/>
      <c r="J69" s="32"/>
      <c r="K69" s="32"/>
      <c r="M69" s="29"/>
    </row>
    <row r="70" spans="1:17" x14ac:dyDescent="0.4">
      <c r="A70" s="41"/>
      <c r="B70" s="42" t="s">
        <v>102</v>
      </c>
      <c r="C70" s="43"/>
      <c r="D70" s="42"/>
      <c r="E70" s="44"/>
      <c r="F70" s="45"/>
      <c r="G70" s="44" t="s">
        <v>60</v>
      </c>
      <c r="H70" s="46">
        <v>0.57487097269478082</v>
      </c>
      <c r="I70" s="32"/>
      <c r="J70" s="32"/>
      <c r="K70" s="32"/>
      <c r="L70" s="40"/>
      <c r="M70" s="53"/>
    </row>
    <row r="71" spans="1:17" x14ac:dyDescent="0.4">
      <c r="B71" s="29" t="s">
        <v>47</v>
      </c>
      <c r="C71" s="32">
        <v>36.722727457811423</v>
      </c>
      <c r="D71" s="29" t="s">
        <v>149</v>
      </c>
      <c r="E71" s="29">
        <v>10.020054367848859</v>
      </c>
      <c r="F71" s="29"/>
      <c r="G71" s="32" t="s">
        <v>65</v>
      </c>
      <c r="H71" s="48">
        <v>0.54431143840855611</v>
      </c>
      <c r="I71" s="32" t="s">
        <v>67</v>
      </c>
      <c r="J71" s="32">
        <v>3.0834435761119668E-2</v>
      </c>
      <c r="K71" s="32"/>
      <c r="L71" s="54"/>
      <c r="M71" s="55" t="s">
        <v>130</v>
      </c>
      <c r="N71" s="55">
        <v>5.3502162720221138</v>
      </c>
      <c r="Q71" s="59"/>
    </row>
    <row r="72" spans="1:17" x14ac:dyDescent="0.4">
      <c r="B72" s="49" t="s">
        <v>49</v>
      </c>
      <c r="C72" s="42">
        <v>65.8770439489669</v>
      </c>
      <c r="D72" s="43" t="s">
        <v>150</v>
      </c>
      <c r="E72" s="43">
        <v>12.869029256343504</v>
      </c>
      <c r="F72" s="29"/>
      <c r="G72" s="31" t="s">
        <v>103</v>
      </c>
      <c r="H72" s="50">
        <v>0.57514587416967533</v>
      </c>
      <c r="I72" s="31" t="s">
        <v>51</v>
      </c>
      <c r="J72" s="31">
        <v>3.0834435761119217E-2</v>
      </c>
      <c r="K72" s="31"/>
      <c r="L72" s="51" t="s">
        <v>66</v>
      </c>
      <c r="M72" s="29"/>
    </row>
    <row r="73" spans="1:17" x14ac:dyDescent="0.4">
      <c r="B73" s="43"/>
      <c r="C73" s="42"/>
      <c r="D73" s="43"/>
      <c r="E73" s="42"/>
      <c r="F73" s="29"/>
      <c r="G73" s="52" t="s">
        <v>71</v>
      </c>
      <c r="H73" s="50">
        <v>0.67591025659325699</v>
      </c>
      <c r="I73" s="31" t="s">
        <v>52</v>
      </c>
      <c r="J73" s="31">
        <v>0.13159881818470087</v>
      </c>
      <c r="K73" s="31"/>
      <c r="L73" s="51"/>
      <c r="M73" s="29"/>
    </row>
    <row r="74" spans="1:17" x14ac:dyDescent="0.4">
      <c r="A74" s="59" t="s">
        <v>59</v>
      </c>
      <c r="B74" s="43"/>
      <c r="C74" s="42"/>
      <c r="D74" s="43"/>
      <c r="E74" s="42"/>
      <c r="F74" s="29"/>
      <c r="G74" s="51"/>
      <c r="H74" s="50"/>
      <c r="I74" s="31"/>
      <c r="J74" s="31"/>
      <c r="K74" s="31"/>
      <c r="L74" s="51"/>
      <c r="M74" s="29"/>
    </row>
    <row r="75" spans="1:17" x14ac:dyDescent="0.4">
      <c r="A75" s="28" t="s">
        <v>100</v>
      </c>
      <c r="B75" s="29"/>
      <c r="C75" s="32"/>
      <c r="D75" s="29"/>
      <c r="E75" s="29" t="s">
        <v>101</v>
      </c>
      <c r="F75" s="29"/>
      <c r="G75" s="31"/>
      <c r="H75" s="50"/>
      <c r="I75" s="31"/>
      <c r="J75" s="31"/>
      <c r="K75" s="31"/>
      <c r="L75" s="51" t="s">
        <v>94</v>
      </c>
      <c r="M75" s="29">
        <v>5.8945277104306699</v>
      </c>
      <c r="N75" s="28" t="s">
        <v>106</v>
      </c>
      <c r="O75" s="28">
        <v>5.9249925470694516</v>
      </c>
    </row>
    <row r="76" spans="1:17" x14ac:dyDescent="0.4">
      <c r="A76" s="28" t="s">
        <v>54</v>
      </c>
      <c r="B76" s="28">
        <v>36.722727457811423</v>
      </c>
      <c r="C76" s="28" t="s">
        <v>149</v>
      </c>
      <c r="D76" s="28">
        <v>10.020054367848859</v>
      </c>
      <c r="E76" s="28" t="s">
        <v>43</v>
      </c>
      <c r="F76" s="28">
        <v>0.73960000000000004</v>
      </c>
      <c r="G76" s="28" t="s">
        <v>44</v>
      </c>
      <c r="H76" s="28">
        <v>0.73959141169706211</v>
      </c>
      <c r="L76" s="28" t="s">
        <v>93</v>
      </c>
      <c r="M76" s="28">
        <v>0.82734937827777455</v>
      </c>
      <c r="N76" s="28" t="s">
        <v>107</v>
      </c>
      <c r="O76" s="28">
        <v>0.82736231239749025</v>
      </c>
    </row>
    <row r="77" spans="1:17" x14ac:dyDescent="0.4">
      <c r="A77" s="28" t="s">
        <v>55</v>
      </c>
      <c r="B77" s="28">
        <v>65.8770439489669</v>
      </c>
      <c r="C77" s="28" t="s">
        <v>150</v>
      </c>
      <c r="D77" s="28">
        <v>12.869029256343504</v>
      </c>
      <c r="E77" s="28" t="s">
        <v>45</v>
      </c>
      <c r="F77" s="28">
        <v>0.26039999999999996</v>
      </c>
      <c r="G77" s="28" t="s">
        <v>46</v>
      </c>
      <c r="H77" s="28">
        <v>0.26040858830293789</v>
      </c>
      <c r="L77" s="28" t="s">
        <v>99</v>
      </c>
      <c r="M77" s="28">
        <v>6.1766385860466366</v>
      </c>
      <c r="N77" s="28" t="s">
        <v>109</v>
      </c>
      <c r="O77" s="28">
        <v>6.1766515201663523</v>
      </c>
    </row>
    <row r="78" spans="1:17" x14ac:dyDescent="0.4">
      <c r="A78" s="36"/>
      <c r="B78" s="37" t="s">
        <v>147</v>
      </c>
      <c r="C78" s="37"/>
      <c r="D78" s="37"/>
      <c r="E78" s="38"/>
      <c r="F78" s="39"/>
      <c r="G78" s="39" t="s">
        <v>63</v>
      </c>
      <c r="H78" s="39"/>
      <c r="I78" s="32"/>
      <c r="J78" s="32"/>
      <c r="K78" s="32"/>
      <c r="L78" s="32"/>
      <c r="M78" s="32"/>
    </row>
    <row r="79" spans="1:17" x14ac:dyDescent="0.4">
      <c r="A79" s="41"/>
      <c r="B79" s="42" t="s">
        <v>102</v>
      </c>
      <c r="C79" s="43"/>
      <c r="D79" s="42"/>
      <c r="E79" s="44"/>
      <c r="F79" s="45"/>
      <c r="G79" s="44" t="s">
        <v>60</v>
      </c>
      <c r="H79" s="32">
        <v>0.57570333902432935</v>
      </c>
      <c r="I79" s="32"/>
      <c r="J79" s="32"/>
      <c r="K79" s="32"/>
      <c r="M79" s="29"/>
    </row>
    <row r="80" spans="1:17" x14ac:dyDescent="0.4">
      <c r="A80" s="41"/>
      <c r="B80" s="42" t="s">
        <v>47</v>
      </c>
      <c r="C80" s="43">
        <v>36.722727457811423</v>
      </c>
      <c r="D80" s="42" t="s">
        <v>149</v>
      </c>
      <c r="E80" s="44">
        <v>10.020054367848859</v>
      </c>
      <c r="F80" s="45"/>
      <c r="G80" s="44" t="s">
        <v>65</v>
      </c>
      <c r="H80" s="46">
        <v>0.54523850266180784</v>
      </c>
      <c r="I80" s="32" t="s">
        <v>67</v>
      </c>
      <c r="J80" s="32">
        <v>3.0464836638781575E-2</v>
      </c>
      <c r="K80" s="32"/>
      <c r="M80" s="47" t="s">
        <v>130</v>
      </c>
      <c r="N80" s="28">
        <v>5.3492892077688623</v>
      </c>
    </row>
    <row r="81" spans="1:15" x14ac:dyDescent="0.4">
      <c r="B81" s="29" t="s">
        <v>49</v>
      </c>
      <c r="C81" s="32">
        <v>65.8770439489669</v>
      </c>
      <c r="D81" s="29" t="s">
        <v>150</v>
      </c>
      <c r="E81" s="29">
        <v>12.869029256343504</v>
      </c>
      <c r="F81" s="29"/>
      <c r="G81" s="32" t="s">
        <v>103</v>
      </c>
      <c r="H81" s="48">
        <v>0.57570333930058937</v>
      </c>
      <c r="I81" s="32" t="s">
        <v>51</v>
      </c>
      <c r="J81" s="32">
        <v>3.0464836638781523E-2</v>
      </c>
      <c r="K81" s="32"/>
      <c r="L81" s="28" t="s">
        <v>66</v>
      </c>
      <c r="M81" s="29"/>
    </row>
    <row r="82" spans="1:15" x14ac:dyDescent="0.4">
      <c r="B82" s="49"/>
      <c r="C82" s="42"/>
      <c r="D82" s="43"/>
      <c r="E82" s="43"/>
      <c r="F82" s="29"/>
      <c r="G82" s="31" t="s">
        <v>71</v>
      </c>
      <c r="H82" s="50">
        <v>0.67591025659325699</v>
      </c>
      <c r="I82" s="31" t="s">
        <v>52</v>
      </c>
      <c r="J82" s="31">
        <v>0.13067175393144914</v>
      </c>
      <c r="K82" s="31"/>
      <c r="L82" s="51"/>
      <c r="M82" s="29"/>
    </row>
    <row r="83" spans="1:15" x14ac:dyDescent="0.4">
      <c r="B83" s="43"/>
      <c r="C83" s="42"/>
      <c r="D83" s="43"/>
      <c r="E83" s="42"/>
      <c r="F83" s="29"/>
      <c r="G83" s="52"/>
      <c r="H83" s="50"/>
      <c r="I83" s="31"/>
      <c r="J83" s="31"/>
      <c r="K83" s="31"/>
      <c r="L83" s="51"/>
      <c r="M83" s="29"/>
    </row>
    <row r="84" spans="1:15" x14ac:dyDescent="0.4">
      <c r="A84" s="59" t="s">
        <v>152</v>
      </c>
      <c r="B84" s="43"/>
      <c r="C84" s="42"/>
      <c r="D84" s="43"/>
      <c r="E84" s="42"/>
      <c r="F84" s="29"/>
      <c r="G84" s="51"/>
      <c r="H84" s="50"/>
      <c r="I84" s="31"/>
      <c r="J84" s="31"/>
      <c r="K84" s="31"/>
      <c r="L84" s="51"/>
      <c r="M84" s="29"/>
    </row>
    <row r="85" spans="1:15" x14ac:dyDescent="0.4">
      <c r="A85" s="28" t="s">
        <v>100</v>
      </c>
      <c r="E85" s="28" t="s">
        <v>101</v>
      </c>
      <c r="L85" s="28" t="s">
        <v>94</v>
      </c>
      <c r="M85" s="28">
        <v>5.8945277104306699</v>
      </c>
      <c r="N85" s="28" t="s">
        <v>106</v>
      </c>
      <c r="O85" s="28">
        <v>5.9249925470694516</v>
      </c>
    </row>
    <row r="86" spans="1:15" x14ac:dyDescent="0.4">
      <c r="A86" s="28" t="s">
        <v>54</v>
      </c>
      <c r="B86" s="28">
        <v>36.722727457811423</v>
      </c>
      <c r="C86" s="28" t="s">
        <v>149</v>
      </c>
      <c r="D86" s="28">
        <v>10.020054367848859</v>
      </c>
      <c r="E86" s="28" t="s">
        <v>43</v>
      </c>
      <c r="F86" s="28">
        <v>0.73960000000000004</v>
      </c>
      <c r="G86" s="28" t="s">
        <v>44</v>
      </c>
      <c r="H86" s="28">
        <v>0.73959141169706211</v>
      </c>
      <c r="L86" s="28" t="s">
        <v>93</v>
      </c>
      <c r="M86" s="28">
        <v>0.82734937827777455</v>
      </c>
      <c r="N86" s="28" t="s">
        <v>107</v>
      </c>
      <c r="O86" s="28">
        <v>0.82736231239749025</v>
      </c>
    </row>
    <row r="87" spans="1:15" x14ac:dyDescent="0.4">
      <c r="A87" s="28" t="s">
        <v>55</v>
      </c>
      <c r="B87" s="28">
        <v>65.8770439489669</v>
      </c>
      <c r="C87" s="28" t="s">
        <v>150</v>
      </c>
      <c r="D87" s="28">
        <v>12.869029256343504</v>
      </c>
      <c r="E87" s="28" t="s">
        <v>45</v>
      </c>
      <c r="F87" s="28">
        <v>0.26039999999999996</v>
      </c>
      <c r="G87" s="28" t="s">
        <v>46</v>
      </c>
      <c r="H87" s="28">
        <v>0.26040858830293789</v>
      </c>
      <c r="L87" s="28" t="s">
        <v>99</v>
      </c>
      <c r="M87" s="28">
        <v>6.1638862284268514</v>
      </c>
      <c r="N87" s="28" t="s">
        <v>109</v>
      </c>
      <c r="O87" s="28">
        <v>6.1638991625465671</v>
      </c>
    </row>
    <row r="88" spans="1:15" x14ac:dyDescent="0.4">
      <c r="B88" s="28" t="s">
        <v>147</v>
      </c>
      <c r="G88" s="28" t="s">
        <v>63</v>
      </c>
    </row>
    <row r="89" spans="1:15" x14ac:dyDescent="0.4">
      <c r="B89" s="28" t="s">
        <v>102</v>
      </c>
      <c r="G89" s="28" t="s">
        <v>60</v>
      </c>
      <c r="H89" s="28">
        <v>0.57570333902432935</v>
      </c>
    </row>
    <row r="90" spans="1:15" x14ac:dyDescent="0.4">
      <c r="B90" s="28" t="s">
        <v>47</v>
      </c>
      <c r="C90" s="28">
        <v>36.092320753887648</v>
      </c>
      <c r="D90" s="28" t="s">
        <v>149</v>
      </c>
      <c r="E90" s="28">
        <v>9.1038651650671785</v>
      </c>
      <c r="G90" s="28" t="s">
        <v>65</v>
      </c>
      <c r="H90" s="28">
        <v>0.5579908602815925</v>
      </c>
      <c r="I90" s="28" t="s">
        <v>67</v>
      </c>
      <c r="J90" s="28">
        <v>3.0464836638781575E-2</v>
      </c>
      <c r="M90" s="28" t="s">
        <v>130</v>
      </c>
      <c r="N90" s="28">
        <v>5.3365368501490771</v>
      </c>
    </row>
    <row r="91" spans="1:15" x14ac:dyDescent="0.4">
      <c r="B91" s="28" t="s">
        <v>49</v>
      </c>
      <c r="C91" s="28">
        <v>66.391212882234413</v>
      </c>
      <c r="D91" s="28" t="s">
        <v>150</v>
      </c>
      <c r="E91" s="28">
        <v>12.002685531876445</v>
      </c>
      <c r="G91" s="28" t="s">
        <v>103</v>
      </c>
      <c r="H91" s="28">
        <v>0.57570333930058937</v>
      </c>
      <c r="I91" s="28" t="s">
        <v>51</v>
      </c>
      <c r="J91" s="28">
        <v>1.7712479018996863E-2</v>
      </c>
      <c r="L91" s="28" t="s">
        <v>66</v>
      </c>
    </row>
    <row r="92" spans="1:15" x14ac:dyDescent="0.4">
      <c r="G92" s="28" t="s">
        <v>71</v>
      </c>
      <c r="H92" s="28">
        <v>0.67591025659325699</v>
      </c>
      <c r="I92" s="28" t="s">
        <v>52</v>
      </c>
      <c r="J92" s="28">
        <v>0.11791939631166448</v>
      </c>
    </row>
    <row r="93" spans="1:15" x14ac:dyDescent="0.4">
      <c r="A93" s="59" t="s">
        <v>153</v>
      </c>
    </row>
    <row r="94" spans="1:15" x14ac:dyDescent="0.4">
      <c r="A94" s="28" t="s">
        <v>100</v>
      </c>
      <c r="E94" s="28" t="s">
        <v>101</v>
      </c>
      <c r="L94" s="28" t="s">
        <v>94</v>
      </c>
      <c r="M94" s="28">
        <v>5.8945277104306699</v>
      </c>
      <c r="N94" s="28" t="s">
        <v>106</v>
      </c>
      <c r="O94" s="28">
        <v>5.9045865414911045</v>
      </c>
    </row>
    <row r="95" spans="1:15" x14ac:dyDescent="0.4">
      <c r="A95" s="28" t="s">
        <v>54</v>
      </c>
      <c r="B95" s="28">
        <v>36.092320753887648</v>
      </c>
      <c r="C95" s="28" t="s">
        <v>149</v>
      </c>
      <c r="D95" s="28">
        <v>9.1038651650671785</v>
      </c>
      <c r="E95" s="28" t="s">
        <v>43</v>
      </c>
      <c r="F95" s="28">
        <v>0.73960000000000004</v>
      </c>
      <c r="G95" s="28" t="s">
        <v>44</v>
      </c>
      <c r="H95" s="28">
        <v>0.73257641587210331</v>
      </c>
      <c r="L95" s="28" t="s">
        <v>93</v>
      </c>
      <c r="M95" s="28">
        <v>0.82734937827777455</v>
      </c>
      <c r="N95" s="28" t="s">
        <v>107</v>
      </c>
      <c r="O95" s="28">
        <v>0.83792700678012577</v>
      </c>
    </row>
    <row r="96" spans="1:15" x14ac:dyDescent="0.4">
      <c r="A96" s="28" t="s">
        <v>55</v>
      </c>
      <c r="B96" s="28">
        <v>66.391212882234413</v>
      </c>
      <c r="C96" s="28" t="s">
        <v>150</v>
      </c>
      <c r="D96" s="28">
        <v>12.002685531876445</v>
      </c>
      <c r="E96" s="28" t="s">
        <v>45</v>
      </c>
      <c r="F96" s="28">
        <v>0.26039999999999996</v>
      </c>
      <c r="G96" s="28" t="s">
        <v>46</v>
      </c>
      <c r="H96" s="28">
        <v>0.26742358412789669</v>
      </c>
      <c r="L96" s="28" t="s">
        <v>99</v>
      </c>
      <c r="M96" s="28">
        <v>6.0961558124910535</v>
      </c>
      <c r="N96" s="28" t="s">
        <v>109</v>
      </c>
      <c r="O96" s="28">
        <v>6.1067334409934046</v>
      </c>
    </row>
    <row r="97" spans="1:15" x14ac:dyDescent="0.4">
      <c r="B97" s="28" t="s">
        <v>147</v>
      </c>
      <c r="G97" s="28" t="s">
        <v>63</v>
      </c>
    </row>
    <row r="98" spans="1:15" x14ac:dyDescent="0.4">
      <c r="B98" s="28" t="s">
        <v>102</v>
      </c>
      <c r="G98" s="28" t="s">
        <v>60</v>
      </c>
      <c r="H98" s="28">
        <v>0.63559639963471748</v>
      </c>
    </row>
    <row r="99" spans="1:15" x14ac:dyDescent="0.4">
      <c r="B99" s="28" t="s">
        <v>47</v>
      </c>
      <c r="C99" s="28">
        <v>36.092320753887648</v>
      </c>
      <c r="D99" s="28" t="s">
        <v>149</v>
      </c>
      <c r="E99" s="28">
        <v>9.1038651650671785</v>
      </c>
      <c r="G99" s="28" t="s">
        <v>65</v>
      </c>
      <c r="H99" s="28">
        <v>0.62572127621739049</v>
      </c>
      <c r="I99" s="28" t="s">
        <v>67</v>
      </c>
      <c r="J99" s="28">
        <v>1.0058831060434937E-2</v>
      </c>
      <c r="L99" s="40"/>
      <c r="M99" s="55" t="s">
        <v>130</v>
      </c>
      <c r="N99" s="28">
        <v>5.2688064342132792</v>
      </c>
    </row>
    <row r="100" spans="1:15" x14ac:dyDescent="0.4">
      <c r="B100" s="28" t="s">
        <v>49</v>
      </c>
      <c r="C100" s="28">
        <v>66.391212882234413</v>
      </c>
      <c r="D100" s="28" t="s">
        <v>150</v>
      </c>
      <c r="E100" s="28">
        <v>12.002685531876445</v>
      </c>
      <c r="G100" s="28" t="s">
        <v>103</v>
      </c>
      <c r="H100" s="28">
        <v>0.63578010727782486</v>
      </c>
      <c r="I100" s="28" t="s">
        <v>51</v>
      </c>
      <c r="J100" s="28">
        <v>1.005883106043437E-2</v>
      </c>
      <c r="L100" s="28" t="s">
        <v>66</v>
      </c>
    </row>
    <row r="101" spans="1:15" x14ac:dyDescent="0.4">
      <c r="G101" s="28" t="s">
        <v>71</v>
      </c>
      <c r="H101" s="28">
        <v>0.67591025659325699</v>
      </c>
      <c r="I101" s="28" t="s">
        <v>52</v>
      </c>
      <c r="J101" s="28">
        <v>5.0188980375866499E-2</v>
      </c>
    </row>
    <row r="102" spans="1:15" x14ac:dyDescent="0.4">
      <c r="A102" s="59" t="s">
        <v>154</v>
      </c>
    </row>
    <row r="103" spans="1:15" x14ac:dyDescent="0.4">
      <c r="A103" s="28" t="s">
        <v>100</v>
      </c>
      <c r="E103" s="28" t="s">
        <v>101</v>
      </c>
      <c r="L103" s="28" t="s">
        <v>94</v>
      </c>
      <c r="M103" s="28">
        <v>5.8945277104306699</v>
      </c>
      <c r="N103" s="28" t="s">
        <v>106</v>
      </c>
      <c r="O103" s="28">
        <v>5.9043560712987189</v>
      </c>
    </row>
    <row r="104" spans="1:15" x14ac:dyDescent="0.4">
      <c r="A104" s="28" t="s">
        <v>54</v>
      </c>
      <c r="B104" s="28">
        <v>36.092320753887648</v>
      </c>
      <c r="C104" s="28" t="s">
        <v>149</v>
      </c>
      <c r="D104" s="28">
        <v>9.1038651650671785</v>
      </c>
      <c r="E104" s="28" t="s">
        <v>43</v>
      </c>
      <c r="F104" s="28">
        <v>0.73080000000000001</v>
      </c>
      <c r="G104" s="28" t="s">
        <v>44</v>
      </c>
      <c r="H104" s="28">
        <v>0.73078382596958058</v>
      </c>
      <c r="L104" s="28" t="s">
        <v>93</v>
      </c>
      <c r="M104" s="28">
        <v>0.84031434282738338</v>
      </c>
      <c r="N104" s="28" t="s">
        <v>107</v>
      </c>
      <c r="O104" s="28">
        <v>0.84033764634168673</v>
      </c>
    </row>
    <row r="105" spans="1:15" x14ac:dyDescent="0.4">
      <c r="A105" s="28" t="s">
        <v>55</v>
      </c>
      <c r="B105" s="28">
        <v>66.391212882234413</v>
      </c>
      <c r="C105" s="28" t="s">
        <v>150</v>
      </c>
      <c r="D105" s="28">
        <v>12.002685531876445</v>
      </c>
      <c r="E105" s="28" t="s">
        <v>45</v>
      </c>
      <c r="F105" s="28">
        <v>0.26919999999999999</v>
      </c>
      <c r="G105" s="28" t="s">
        <v>46</v>
      </c>
      <c r="H105" s="28">
        <v>0.26921617403041942</v>
      </c>
      <c r="L105" s="28" t="s">
        <v>99</v>
      </c>
      <c r="M105" s="28">
        <v>6.1086337744279415</v>
      </c>
      <c r="N105" s="28" t="s">
        <v>109</v>
      </c>
      <c r="O105" s="28">
        <v>6.1086570779422447</v>
      </c>
    </row>
    <row r="106" spans="1:15" x14ac:dyDescent="0.4">
      <c r="B106" s="28" t="s">
        <v>147</v>
      </c>
      <c r="G106" s="28" t="s">
        <v>63</v>
      </c>
    </row>
    <row r="107" spans="1:15" x14ac:dyDescent="0.4">
      <c r="B107" s="28" t="s">
        <v>102</v>
      </c>
      <c r="G107" s="28" t="s">
        <v>60</v>
      </c>
      <c r="H107" s="28">
        <v>0.63603663873897676</v>
      </c>
    </row>
    <row r="108" spans="1:15" x14ac:dyDescent="0.4">
      <c r="B108" s="28" t="s">
        <v>47</v>
      </c>
      <c r="C108" s="28">
        <v>36.092320753887648</v>
      </c>
      <c r="D108" s="28" t="s">
        <v>149</v>
      </c>
      <c r="E108" s="28">
        <v>9.1038651650671785</v>
      </c>
      <c r="G108" s="28" t="s">
        <v>65</v>
      </c>
      <c r="H108" s="28">
        <v>0.62620827883011188</v>
      </c>
      <c r="I108" s="28" t="s">
        <v>67</v>
      </c>
      <c r="J108" s="28">
        <v>9.8283608680487054E-3</v>
      </c>
      <c r="M108" s="28" t="s">
        <v>130</v>
      </c>
      <c r="N108" s="28">
        <v>5.2683194316005579</v>
      </c>
    </row>
    <row r="109" spans="1:15" x14ac:dyDescent="0.4">
      <c r="B109" s="28" t="s">
        <v>49</v>
      </c>
      <c r="C109" s="28">
        <v>66.391212882234413</v>
      </c>
      <c r="D109" s="28" t="s">
        <v>150</v>
      </c>
      <c r="E109" s="28">
        <v>12.002685531876445</v>
      </c>
      <c r="G109" s="28" t="s">
        <v>103</v>
      </c>
      <c r="H109" s="28">
        <v>0.6360366396981606</v>
      </c>
      <c r="I109" s="28" t="s">
        <v>51</v>
      </c>
      <c r="J109" s="28">
        <v>9.8283608680487244E-3</v>
      </c>
      <c r="L109" s="28" t="s">
        <v>66</v>
      </c>
    </row>
    <row r="110" spans="1:15" x14ac:dyDescent="0.4">
      <c r="G110" s="28" t="s">
        <v>71</v>
      </c>
      <c r="H110" s="28">
        <v>0.67591025659325699</v>
      </c>
      <c r="I110" s="28" t="s">
        <v>52</v>
      </c>
      <c r="J110" s="28">
        <v>4.9701977763145111E-2</v>
      </c>
    </row>
    <row r="112" spans="1:15" x14ac:dyDescent="0.4">
      <c r="A112" s="59" t="s">
        <v>155</v>
      </c>
    </row>
    <row r="113" spans="1:15" x14ac:dyDescent="0.4">
      <c r="A113" s="28" t="s">
        <v>100</v>
      </c>
      <c r="E113" s="28" t="s">
        <v>101</v>
      </c>
      <c r="L113" s="28" t="s">
        <v>94</v>
      </c>
      <c r="M113" s="28">
        <v>5.8945277104306699</v>
      </c>
      <c r="N113" s="28" t="s">
        <v>106</v>
      </c>
      <c r="O113" s="28">
        <v>5.9043560712987189</v>
      </c>
    </row>
    <row r="114" spans="1:15" x14ac:dyDescent="0.4">
      <c r="A114" s="28" t="s">
        <v>54</v>
      </c>
      <c r="B114" s="28">
        <v>36.092320753887648</v>
      </c>
      <c r="C114" s="28" t="s">
        <v>149</v>
      </c>
      <c r="D114" s="28">
        <v>9.1038651650671785</v>
      </c>
      <c r="E114" s="28" t="s">
        <v>43</v>
      </c>
      <c r="F114" s="28">
        <v>0.73080000000000001</v>
      </c>
      <c r="G114" s="28" t="s">
        <v>44</v>
      </c>
      <c r="H114" s="28">
        <v>0.73078382596958058</v>
      </c>
      <c r="L114" s="28" t="s">
        <v>93</v>
      </c>
      <c r="M114" s="28">
        <v>0.84031434282738338</v>
      </c>
      <c r="N114" s="28" t="s">
        <v>107</v>
      </c>
      <c r="O114" s="28">
        <v>0.84033764634168673</v>
      </c>
    </row>
    <row r="115" spans="1:15" x14ac:dyDescent="0.4">
      <c r="A115" s="28" t="s">
        <v>55</v>
      </c>
      <c r="B115" s="28">
        <v>66.391212882234413</v>
      </c>
      <c r="C115" s="28" t="s">
        <v>150</v>
      </c>
      <c r="D115" s="28">
        <v>12.002685531876445</v>
      </c>
      <c r="E115" s="28" t="s">
        <v>45</v>
      </c>
      <c r="F115" s="28">
        <v>0.26919999999999999</v>
      </c>
      <c r="G115" s="28" t="s">
        <v>46</v>
      </c>
      <c r="H115" s="28">
        <v>0.26921617403041942</v>
      </c>
      <c r="L115" s="28" t="s">
        <v>99</v>
      </c>
      <c r="M115" s="28">
        <v>6.1040605224918814</v>
      </c>
      <c r="N115" s="28" t="s">
        <v>109</v>
      </c>
      <c r="O115" s="28">
        <v>6.1040838260061845</v>
      </c>
    </row>
    <row r="116" spans="1:15" x14ac:dyDescent="0.4">
      <c r="B116" s="28" t="s">
        <v>147</v>
      </c>
      <c r="G116" s="28" t="s">
        <v>63</v>
      </c>
    </row>
    <row r="117" spans="1:15" x14ac:dyDescent="0.4">
      <c r="B117" s="28" t="s">
        <v>102</v>
      </c>
      <c r="G117" s="28" t="s">
        <v>60</v>
      </c>
      <c r="H117" s="28">
        <v>0.63603663873897676</v>
      </c>
    </row>
    <row r="118" spans="1:15" x14ac:dyDescent="0.4">
      <c r="B118" s="28" t="s">
        <v>47</v>
      </c>
      <c r="C118" s="28">
        <v>35.699666346830305</v>
      </c>
      <c r="D118" s="28" t="s">
        <v>149</v>
      </c>
      <c r="E118" s="28">
        <v>8.6252351357171353</v>
      </c>
      <c r="G118" s="28" t="s">
        <v>65</v>
      </c>
      <c r="H118" s="28">
        <v>0.63078153076617194</v>
      </c>
      <c r="I118" s="28" t="s">
        <v>67</v>
      </c>
      <c r="J118" s="28">
        <v>9.8283608680487054E-3</v>
      </c>
      <c r="M118" s="28" t="s">
        <v>130</v>
      </c>
      <c r="N118" s="28">
        <v>5.2637461796644978</v>
      </c>
    </row>
    <row r="119" spans="1:15" x14ac:dyDescent="0.4">
      <c r="B119" s="28" t="s">
        <v>49</v>
      </c>
      <c r="C119" s="28">
        <v>66.466701700763622</v>
      </c>
      <c r="D119" s="28" t="s">
        <v>150</v>
      </c>
      <c r="E119" s="28">
        <v>11.409731766454913</v>
      </c>
      <c r="G119" s="28" t="s">
        <v>103</v>
      </c>
      <c r="H119" s="28">
        <v>0.6360366396981606</v>
      </c>
      <c r="I119" s="28" t="s">
        <v>51</v>
      </c>
      <c r="J119" s="28">
        <v>5.2551089319886612E-3</v>
      </c>
      <c r="L119" s="28" t="s">
        <v>66</v>
      </c>
    </row>
    <row r="120" spans="1:15" x14ac:dyDescent="0.4">
      <c r="G120" s="28" t="s">
        <v>71</v>
      </c>
      <c r="H120" s="28">
        <v>0.67591025659325699</v>
      </c>
      <c r="I120" s="28" t="s">
        <v>52</v>
      </c>
      <c r="J120" s="28">
        <v>4.5128725827085048E-2</v>
      </c>
    </row>
    <row r="121" spans="1:15" x14ac:dyDescent="0.4">
      <c r="A121" s="59" t="s">
        <v>156</v>
      </c>
    </row>
    <row r="122" spans="1:15" x14ac:dyDescent="0.4">
      <c r="A122" s="28" t="s">
        <v>100</v>
      </c>
      <c r="E122" s="28" t="s">
        <v>101</v>
      </c>
      <c r="L122" s="28" t="s">
        <v>94</v>
      </c>
      <c r="M122" s="28">
        <v>5.8945277104306699</v>
      </c>
      <c r="N122" s="28" t="s">
        <v>106</v>
      </c>
      <c r="O122" s="28">
        <v>5.8974563834171949</v>
      </c>
    </row>
    <row r="123" spans="1:15" x14ac:dyDescent="0.4">
      <c r="A123" s="28" t="s">
        <v>54</v>
      </c>
      <c r="B123" s="28">
        <v>35.699666346830305</v>
      </c>
      <c r="C123" s="28" t="s">
        <v>149</v>
      </c>
      <c r="D123" s="28">
        <v>8.6252351357171353</v>
      </c>
      <c r="E123" s="28" t="s">
        <v>43</v>
      </c>
      <c r="F123" s="28">
        <v>0.73080000000000001</v>
      </c>
      <c r="G123" s="28" t="s">
        <v>44</v>
      </c>
      <c r="H123" s="28">
        <v>0.72649572279256447</v>
      </c>
      <c r="L123" s="28" t="s">
        <v>93</v>
      </c>
      <c r="M123" s="28">
        <v>0.84031434282738338</v>
      </c>
      <c r="N123" s="28" t="s">
        <v>107</v>
      </c>
      <c r="O123" s="28">
        <v>0.84651593778353407</v>
      </c>
    </row>
    <row r="124" spans="1:15" x14ac:dyDescent="0.4">
      <c r="A124" s="28" t="s">
        <v>55</v>
      </c>
      <c r="B124" s="28">
        <v>66.466701700763622</v>
      </c>
      <c r="C124" s="28" t="s">
        <v>150</v>
      </c>
      <c r="D124" s="28">
        <v>11.409731766454913</v>
      </c>
      <c r="E124" s="28" t="s">
        <v>45</v>
      </c>
      <c r="F124" s="28">
        <v>0.26919999999999999</v>
      </c>
      <c r="G124" s="28" t="s">
        <v>46</v>
      </c>
      <c r="H124" s="28">
        <v>0.27350427720743553</v>
      </c>
      <c r="L124" s="28" t="s">
        <v>99</v>
      </c>
      <c r="M124" s="28">
        <v>6.0710080820145436</v>
      </c>
      <c r="N124" s="28" t="s">
        <v>109</v>
      </c>
      <c r="O124" s="28">
        <v>6.0772096769706945</v>
      </c>
    </row>
    <row r="125" spans="1:15" x14ac:dyDescent="0.4">
      <c r="B125" s="28" t="s">
        <v>147</v>
      </c>
      <c r="G125" s="28" t="s">
        <v>63</v>
      </c>
    </row>
    <row r="126" spans="1:15" x14ac:dyDescent="0.4">
      <c r="B126" s="28" t="s">
        <v>102</v>
      </c>
      <c r="G126" s="28" t="s">
        <v>60</v>
      </c>
      <c r="H126" s="28">
        <v>0.66669493918325595</v>
      </c>
    </row>
    <row r="127" spans="1:15" x14ac:dyDescent="0.4">
      <c r="B127" s="28" t="s">
        <v>47</v>
      </c>
      <c r="C127" s="28">
        <v>35.699666346830305</v>
      </c>
      <c r="D127" s="28" t="s">
        <v>149</v>
      </c>
      <c r="E127" s="28">
        <v>8.6252351357171353</v>
      </c>
      <c r="G127" s="28" t="s">
        <v>65</v>
      </c>
      <c r="H127" s="28">
        <v>0.66383397124350951</v>
      </c>
      <c r="I127" s="28" t="s">
        <v>67</v>
      </c>
      <c r="J127" s="28">
        <v>2.9286729865249808E-3</v>
      </c>
      <c r="M127" s="28" t="s">
        <v>130</v>
      </c>
      <c r="N127" s="28">
        <v>5.23069373918716</v>
      </c>
    </row>
    <row r="128" spans="1:15" x14ac:dyDescent="0.4">
      <c r="B128" s="28" t="s">
        <v>49</v>
      </c>
      <c r="C128" s="28">
        <v>66.466701700763622</v>
      </c>
      <c r="D128" s="28" t="s">
        <v>150</v>
      </c>
      <c r="E128" s="28">
        <v>11.409731766454913</v>
      </c>
      <c r="G128" s="28" t="s">
        <v>103</v>
      </c>
      <c r="H128" s="28">
        <v>0.66676264423003428</v>
      </c>
      <c r="I128" s="28" t="s">
        <v>51</v>
      </c>
      <c r="J128" s="28">
        <v>2.9286729865247718E-3</v>
      </c>
      <c r="L128" s="28" t="s">
        <v>66</v>
      </c>
    </row>
    <row r="129" spans="1:15" x14ac:dyDescent="0.4">
      <c r="G129" s="28" t="s">
        <v>71</v>
      </c>
      <c r="H129" s="28">
        <v>0.67591025659325699</v>
      </c>
      <c r="I129" s="28" t="s">
        <v>52</v>
      </c>
      <c r="J129" s="28">
        <v>1.2076285349747473E-2</v>
      </c>
    </row>
    <row r="130" spans="1:15" x14ac:dyDescent="0.4">
      <c r="A130" s="59" t="s">
        <v>157</v>
      </c>
    </row>
    <row r="131" spans="1:15" x14ac:dyDescent="0.4">
      <c r="A131" s="28" t="s">
        <v>100</v>
      </c>
      <c r="E131" s="28" t="s">
        <v>101</v>
      </c>
      <c r="L131" s="28" t="s">
        <v>94</v>
      </c>
      <c r="M131" s="28">
        <v>5.8945277104306699</v>
      </c>
      <c r="N131" s="28" t="s">
        <v>106</v>
      </c>
      <c r="O131" s="28">
        <v>5.8973740340593768</v>
      </c>
    </row>
    <row r="132" spans="1:15" x14ac:dyDescent="0.4">
      <c r="A132" s="28" t="s">
        <v>54</v>
      </c>
      <c r="B132" s="28">
        <v>35.699666346830305</v>
      </c>
      <c r="C132" s="28" t="s">
        <v>149</v>
      </c>
      <c r="D132" s="28">
        <v>8.6252351357171353</v>
      </c>
      <c r="E132" s="28" t="s">
        <v>43</v>
      </c>
      <c r="F132" s="28">
        <v>0.72555999999999998</v>
      </c>
      <c r="G132" s="28" t="s">
        <v>44</v>
      </c>
      <c r="H132" s="28">
        <v>0.72556172027624477</v>
      </c>
      <c r="L132" s="28" t="s">
        <v>93</v>
      </c>
      <c r="M132" s="28">
        <v>0.84776385554655231</v>
      </c>
      <c r="N132" s="28" t="s">
        <v>107</v>
      </c>
      <c r="O132" s="28">
        <v>0.84776144267995068</v>
      </c>
    </row>
    <row r="133" spans="1:15" x14ac:dyDescent="0.4">
      <c r="A133" s="28" t="s">
        <v>55</v>
      </c>
      <c r="B133" s="28">
        <v>66.466701700763622</v>
      </c>
      <c r="C133" s="28" t="s">
        <v>150</v>
      </c>
      <c r="D133" s="28">
        <v>11.409731766454913</v>
      </c>
      <c r="E133" s="28" t="s">
        <v>45</v>
      </c>
      <c r="F133" s="28">
        <v>0.27444000000000002</v>
      </c>
      <c r="G133" s="28" t="s">
        <v>46</v>
      </c>
      <c r="H133" s="28">
        <v>0.27443827972375523</v>
      </c>
      <c r="L133" s="28" t="s">
        <v>99</v>
      </c>
      <c r="M133" s="28">
        <v>6.0782201850235245</v>
      </c>
      <c r="N133" s="28" t="s">
        <v>109</v>
      </c>
      <c r="O133" s="28">
        <v>6.0782177721569228</v>
      </c>
    </row>
    <row r="134" spans="1:15" x14ac:dyDescent="0.4">
      <c r="B134" s="28" t="s">
        <v>147</v>
      </c>
      <c r="G134" s="28" t="s">
        <v>63</v>
      </c>
    </row>
    <row r="135" spans="1:15" x14ac:dyDescent="0.4">
      <c r="B135" s="28" t="s">
        <v>102</v>
      </c>
      <c r="G135" s="28" t="s">
        <v>60</v>
      </c>
      <c r="H135" s="28">
        <v>0.66691770457168442</v>
      </c>
    </row>
    <row r="136" spans="1:15" x14ac:dyDescent="0.4">
      <c r="B136" s="28" t="s">
        <v>47</v>
      </c>
      <c r="C136" s="28">
        <v>35.699666346830305</v>
      </c>
      <c r="D136" s="28" t="s">
        <v>149</v>
      </c>
      <c r="E136" s="28">
        <v>8.6252351357171353</v>
      </c>
      <c r="G136" s="28" t="s">
        <v>65</v>
      </c>
      <c r="H136" s="28">
        <v>0.664071380953698</v>
      </c>
      <c r="I136" s="28" t="s">
        <v>67</v>
      </c>
      <c r="J136" s="28">
        <v>2.8463236287068041E-3</v>
      </c>
      <c r="M136" s="28" t="s">
        <v>130</v>
      </c>
      <c r="N136" s="28">
        <v>5.2304563294769721</v>
      </c>
    </row>
    <row r="137" spans="1:15" x14ac:dyDescent="0.4">
      <c r="B137" s="28" t="s">
        <v>49</v>
      </c>
      <c r="C137" s="28">
        <v>66.466701700763622</v>
      </c>
      <c r="D137" s="28" t="s">
        <v>150</v>
      </c>
      <c r="E137" s="28">
        <v>11.409731766454913</v>
      </c>
      <c r="G137" s="28" t="s">
        <v>103</v>
      </c>
      <c r="H137" s="28">
        <v>0.66691770458240485</v>
      </c>
      <c r="I137" s="28" t="s">
        <v>51</v>
      </c>
      <c r="J137" s="28">
        <v>2.8463236287068483E-3</v>
      </c>
      <c r="L137" s="28" t="s">
        <v>66</v>
      </c>
    </row>
    <row r="138" spans="1:15" x14ac:dyDescent="0.4">
      <c r="G138" s="28" t="s">
        <v>71</v>
      </c>
      <c r="H138" s="28">
        <v>0.67591025659325699</v>
      </c>
      <c r="I138" s="28" t="s">
        <v>52</v>
      </c>
      <c r="J138" s="28">
        <v>1.1838875639558988E-2</v>
      </c>
    </row>
    <row r="139" spans="1:15" x14ac:dyDescent="0.4">
      <c r="A139" s="59" t="s">
        <v>158</v>
      </c>
    </row>
    <row r="140" spans="1:15" x14ac:dyDescent="0.4">
      <c r="A140" s="28" t="s">
        <v>100</v>
      </c>
      <c r="E140" s="28" t="s">
        <v>101</v>
      </c>
      <c r="L140" s="28" t="s">
        <v>94</v>
      </c>
      <c r="M140" s="28">
        <v>5.8945277104306699</v>
      </c>
      <c r="N140" s="28" t="s">
        <v>106</v>
      </c>
      <c r="O140" s="28">
        <v>5.8973740340593768</v>
      </c>
    </row>
    <row r="141" spans="1:15" x14ac:dyDescent="0.4">
      <c r="A141" s="28" t="s">
        <v>54</v>
      </c>
      <c r="B141" s="28">
        <v>35.699666346830305</v>
      </c>
      <c r="C141" s="28" t="s">
        <v>149</v>
      </c>
      <c r="D141" s="28">
        <v>8.6252351357171353</v>
      </c>
      <c r="E141" s="28" t="s">
        <v>43</v>
      </c>
      <c r="F141" s="28">
        <v>0.72555999999999998</v>
      </c>
      <c r="G141" s="28" t="s">
        <v>44</v>
      </c>
      <c r="H141" s="28">
        <v>0.72556172027624477</v>
      </c>
      <c r="L141" s="28" t="s">
        <v>93</v>
      </c>
      <c r="M141" s="28">
        <v>0.84776385554655231</v>
      </c>
      <c r="N141" s="28" t="s">
        <v>107</v>
      </c>
      <c r="O141" s="28">
        <v>0.84776144267995068</v>
      </c>
    </row>
    <row r="142" spans="1:15" x14ac:dyDescent="0.4">
      <c r="A142" s="28" t="s">
        <v>55</v>
      </c>
      <c r="B142" s="28">
        <v>66.466701700763622</v>
      </c>
      <c r="C142" s="28" t="s">
        <v>150</v>
      </c>
      <c r="D142" s="28">
        <v>11.409731766454913</v>
      </c>
      <c r="E142" s="28" t="s">
        <v>45</v>
      </c>
      <c r="F142" s="28">
        <v>0.27444000000000002</v>
      </c>
      <c r="G142" s="28" t="s">
        <v>46</v>
      </c>
      <c r="H142" s="28">
        <v>0.27443827972375523</v>
      </c>
      <c r="L142" s="28" t="s">
        <v>99</v>
      </c>
      <c r="M142" s="28">
        <v>6.07713095399445</v>
      </c>
      <c r="N142" s="28" t="s">
        <v>109</v>
      </c>
      <c r="O142" s="28">
        <v>6.0771285411278484</v>
      </c>
    </row>
    <row r="143" spans="1:15" x14ac:dyDescent="0.4">
      <c r="B143" s="28" t="s">
        <v>147</v>
      </c>
      <c r="G143" s="28" t="s">
        <v>63</v>
      </c>
    </row>
    <row r="144" spans="1:15" x14ac:dyDescent="0.4">
      <c r="B144" s="28" t="s">
        <v>102</v>
      </c>
      <c r="G144" s="28" t="s">
        <v>60</v>
      </c>
      <c r="H144" s="28">
        <v>0.66691770457168442</v>
      </c>
    </row>
    <row r="145" spans="1:15" x14ac:dyDescent="0.4">
      <c r="B145" s="28" t="s">
        <v>47</v>
      </c>
      <c r="C145" s="28">
        <v>35.500865750232641</v>
      </c>
      <c r="D145" s="28" t="s">
        <v>149</v>
      </c>
      <c r="E145" s="28">
        <v>8.3937249190246845</v>
      </c>
      <c r="G145" s="28" t="s">
        <v>65</v>
      </c>
      <c r="H145" s="28">
        <v>0.66516061198277221</v>
      </c>
      <c r="I145" s="28" t="s">
        <v>67</v>
      </c>
      <c r="J145" s="28">
        <v>2.8463236287068041E-3</v>
      </c>
      <c r="M145" s="28" t="s">
        <v>130</v>
      </c>
      <c r="N145" s="28">
        <v>5.2293670984478977</v>
      </c>
    </row>
    <row r="146" spans="1:15" x14ac:dyDescent="0.4">
      <c r="B146" s="28" t="s">
        <v>49</v>
      </c>
      <c r="C146" s="28">
        <v>66.404839346925982</v>
      </c>
      <c r="D146" s="28" t="s">
        <v>150</v>
      </c>
      <c r="E146" s="28">
        <v>11.178227985732489</v>
      </c>
      <c r="G146" s="28" t="s">
        <v>103</v>
      </c>
      <c r="H146" s="28">
        <v>0.66691770458240485</v>
      </c>
      <c r="I146" s="28" t="s">
        <v>51</v>
      </c>
      <c r="J146" s="28">
        <v>1.757092599632637E-3</v>
      </c>
      <c r="L146" s="28" t="s">
        <v>66</v>
      </c>
    </row>
    <row r="147" spans="1:15" x14ac:dyDescent="0.4">
      <c r="G147" s="28" t="s">
        <v>71</v>
      </c>
      <c r="H147" s="28">
        <v>0.67591025659325699</v>
      </c>
      <c r="I147" s="28" t="s">
        <v>52</v>
      </c>
      <c r="J147" s="28">
        <v>1.0749644610484776E-2</v>
      </c>
    </row>
    <row r="148" spans="1:15" x14ac:dyDescent="0.4">
      <c r="A148" s="59" t="s">
        <v>159</v>
      </c>
    </row>
    <row r="149" spans="1:15" x14ac:dyDescent="0.4">
      <c r="A149" s="28" t="s">
        <v>100</v>
      </c>
      <c r="E149" s="28" t="s">
        <v>101</v>
      </c>
      <c r="L149" s="28" t="s">
        <v>94</v>
      </c>
      <c r="M149" s="28">
        <v>5.8945277104306699</v>
      </c>
      <c r="N149" s="28" t="s">
        <v>106</v>
      </c>
      <c r="O149" s="28">
        <v>5.8957656953340507</v>
      </c>
    </row>
    <row r="150" spans="1:15" x14ac:dyDescent="0.4">
      <c r="A150" s="28" t="s">
        <v>54</v>
      </c>
      <c r="B150" s="28">
        <v>35.500865750232641</v>
      </c>
      <c r="C150" s="28" t="s">
        <v>149</v>
      </c>
      <c r="D150" s="28">
        <v>8.3937249190246845</v>
      </c>
      <c r="E150" s="28" t="s">
        <v>43</v>
      </c>
      <c r="F150" s="28">
        <v>0.72555999999999998</v>
      </c>
      <c r="G150" s="28" t="s">
        <v>44</v>
      </c>
      <c r="H150" s="28">
        <v>0.72276222112771416</v>
      </c>
      <c r="L150" s="28" t="s">
        <v>93</v>
      </c>
      <c r="M150" s="28">
        <v>0.84776385554655231</v>
      </c>
      <c r="N150" s="28" t="s">
        <v>107</v>
      </c>
      <c r="O150" s="28">
        <v>0.85168803180623809</v>
      </c>
    </row>
    <row r="151" spans="1:15" x14ac:dyDescent="0.4">
      <c r="A151" s="28" t="s">
        <v>55</v>
      </c>
      <c r="B151" s="28">
        <v>66.404839346925982</v>
      </c>
      <c r="C151" s="28" t="s">
        <v>150</v>
      </c>
      <c r="D151" s="28">
        <v>11.178227985732489</v>
      </c>
      <c r="E151" s="28" t="s">
        <v>45</v>
      </c>
      <c r="F151" s="28">
        <v>0.27444000000000002</v>
      </c>
      <c r="G151" s="28" t="s">
        <v>46</v>
      </c>
      <c r="H151" s="28">
        <v>0.27723777887228584</v>
      </c>
      <c r="L151" s="28" t="s">
        <v>99</v>
      </c>
      <c r="M151" s="28">
        <v>6.0637131298717692</v>
      </c>
      <c r="N151" s="28" t="s">
        <v>109</v>
      </c>
      <c r="O151" s="28">
        <v>6.0676373061314548</v>
      </c>
    </row>
    <row r="152" spans="1:15" x14ac:dyDescent="0.4">
      <c r="B152" s="28" t="s">
        <v>147</v>
      </c>
      <c r="G152" s="28" t="s">
        <v>63</v>
      </c>
      <c r="O152" s="28">
        <v>6.0682654529479416</v>
      </c>
    </row>
    <row r="153" spans="1:15" x14ac:dyDescent="0.4">
      <c r="B153" s="28" t="s">
        <v>102</v>
      </c>
      <c r="G153" s="28" t="s">
        <v>60</v>
      </c>
      <c r="H153" s="28">
        <v>0.67978812418134427</v>
      </c>
      <c r="O153" s="28">
        <v>6.0680190643405938</v>
      </c>
    </row>
    <row r="154" spans="1:15" x14ac:dyDescent="0.4">
      <c r="B154" s="28" t="s">
        <v>47</v>
      </c>
      <c r="C154" s="28">
        <v>35.500865750232641</v>
      </c>
      <c r="D154" s="28" t="s">
        <v>149</v>
      </c>
      <c r="E154" s="28">
        <v>8.3937249190246845</v>
      </c>
      <c r="G154" s="28" t="s">
        <v>65</v>
      </c>
      <c r="H154" s="28">
        <v>0.67857843610545288</v>
      </c>
      <c r="I154" s="28" t="s">
        <v>67</v>
      </c>
      <c r="J154" s="28">
        <v>1.2379849033810318E-3</v>
      </c>
      <c r="M154" s="28" t="s">
        <v>130</v>
      </c>
      <c r="N154" s="28">
        <v>5.2159492743252169</v>
      </c>
    </row>
    <row r="155" spans="1:15" x14ac:dyDescent="0.4">
      <c r="B155" s="28" t="s">
        <v>49</v>
      </c>
      <c r="C155" s="28">
        <v>66.404839346925982</v>
      </c>
      <c r="D155" s="28" t="s">
        <v>150</v>
      </c>
      <c r="E155" s="28">
        <v>11.178227985732489</v>
      </c>
      <c r="G155" s="28" t="s">
        <v>103</v>
      </c>
      <c r="H155" s="28">
        <v>0.67981642100883455</v>
      </c>
      <c r="I155" s="28" t="s">
        <v>51</v>
      </c>
      <c r="J155" s="28">
        <v>1.2379849033816726E-3</v>
      </c>
      <c r="L155" s="28" t="s">
        <v>66</v>
      </c>
    </row>
    <row r="156" spans="1:15" x14ac:dyDescent="0.4">
      <c r="G156" s="28" t="s">
        <v>71</v>
      </c>
      <c r="H156" s="28">
        <v>0.67591025659325699</v>
      </c>
      <c r="I156" s="28" t="s">
        <v>52</v>
      </c>
      <c r="J156" s="28">
        <v>-2.6681795121958896E-3</v>
      </c>
    </row>
    <row r="157" spans="1:15" x14ac:dyDescent="0.4">
      <c r="A157" s="59" t="s">
        <v>160</v>
      </c>
    </row>
    <row r="158" spans="1:15" x14ac:dyDescent="0.4">
      <c r="A158" s="28" t="s">
        <v>100</v>
      </c>
      <c r="E158" s="28" t="s">
        <v>101</v>
      </c>
      <c r="L158" s="28" t="s">
        <v>94</v>
      </c>
      <c r="M158" s="28">
        <v>5.8945277104306699</v>
      </c>
      <c r="N158" s="28" t="s">
        <v>106</v>
      </c>
      <c r="O158" s="28">
        <v>5.8957316600757803</v>
      </c>
    </row>
    <row r="159" spans="1:15" x14ac:dyDescent="0.4">
      <c r="A159" s="28" t="s">
        <v>54</v>
      </c>
      <c r="B159" s="28">
        <v>35.500865750232641</v>
      </c>
      <c r="C159" s="28" t="s">
        <v>149</v>
      </c>
      <c r="D159" s="28">
        <v>8.3937249190246845</v>
      </c>
      <c r="E159" s="28" t="s">
        <v>43</v>
      </c>
      <c r="F159" s="28">
        <v>0.72219999999999995</v>
      </c>
      <c r="G159" s="28" t="s">
        <v>44</v>
      </c>
      <c r="H159" s="28">
        <v>0.72219486216247519</v>
      </c>
      <c r="L159" s="28" t="s">
        <v>93</v>
      </c>
      <c r="M159" s="28">
        <v>0.85243581046551076</v>
      </c>
      <c r="N159" s="28" t="s">
        <v>107</v>
      </c>
      <c r="O159" s="28">
        <v>0.85244289221321889</v>
      </c>
    </row>
    <row r="160" spans="1:15" x14ac:dyDescent="0.4">
      <c r="A160" s="28" t="s">
        <v>55</v>
      </c>
      <c r="B160" s="28">
        <v>66.404839346925982</v>
      </c>
      <c r="C160" s="28" t="s">
        <v>150</v>
      </c>
      <c r="D160" s="28">
        <v>11.178227985732489</v>
      </c>
      <c r="E160" s="28" t="s">
        <v>45</v>
      </c>
      <c r="F160" s="28">
        <v>0.27780000000000005</v>
      </c>
      <c r="G160" s="28" t="s">
        <v>46</v>
      </c>
      <c r="H160" s="28">
        <v>0.27780513783752481</v>
      </c>
      <c r="L160" s="28" t="s">
        <v>99</v>
      </c>
      <c r="M160" s="28">
        <v>6.0682583712002334</v>
      </c>
      <c r="N160" s="28" t="s">
        <v>109</v>
      </c>
      <c r="O160" s="28">
        <v>6.0682654529479416</v>
      </c>
    </row>
    <row r="161" spans="1:15" x14ac:dyDescent="0.4">
      <c r="B161" s="28" t="s">
        <v>147</v>
      </c>
      <c r="G161" s="28" t="s">
        <v>63</v>
      </c>
    </row>
    <row r="162" spans="1:15" x14ac:dyDescent="0.4">
      <c r="B162" s="28" t="s">
        <v>102</v>
      </c>
      <c r="G162" s="28" t="s">
        <v>60</v>
      </c>
      <c r="H162" s="28">
        <v>0.67990909924614673</v>
      </c>
    </row>
    <row r="163" spans="1:15" x14ac:dyDescent="0.4">
      <c r="B163" s="28" t="s">
        <v>47</v>
      </c>
      <c r="C163" s="28">
        <v>35.500865750232641</v>
      </c>
      <c r="D163" s="28" t="s">
        <v>149</v>
      </c>
      <c r="E163" s="28">
        <v>8.3937249190246845</v>
      </c>
      <c r="G163" s="28" t="s">
        <v>65</v>
      </c>
      <c r="H163" s="28">
        <v>0.67870514969594709</v>
      </c>
      <c r="I163" s="28" t="s">
        <v>67</v>
      </c>
      <c r="J163" s="28">
        <v>1.2039496451105222E-3</v>
      </c>
      <c r="M163" s="28" t="s">
        <v>130</v>
      </c>
      <c r="N163" s="28">
        <v>5.2158225607347228</v>
      </c>
    </row>
    <row r="164" spans="1:15" x14ac:dyDescent="0.4">
      <c r="B164" s="28" t="s">
        <v>49</v>
      </c>
      <c r="C164" s="28">
        <v>66.404839346925982</v>
      </c>
      <c r="D164" s="28" t="s">
        <v>150</v>
      </c>
      <c r="E164" s="28">
        <v>11.178227985732489</v>
      </c>
      <c r="G164" s="28" t="s">
        <v>103</v>
      </c>
      <c r="H164" s="28">
        <v>0.67990909934105759</v>
      </c>
      <c r="I164" s="28" t="s">
        <v>51</v>
      </c>
      <c r="J164" s="28">
        <v>1.2039496451105025E-3</v>
      </c>
      <c r="L164" s="28" t="s">
        <v>66</v>
      </c>
    </row>
    <row r="165" spans="1:15" x14ac:dyDescent="0.4">
      <c r="G165" s="28" t="s">
        <v>71</v>
      </c>
      <c r="H165" s="28">
        <v>0.67591025659325699</v>
      </c>
      <c r="I165" s="28" t="s">
        <v>52</v>
      </c>
      <c r="J165" s="28">
        <v>-2.7948931026900992E-3</v>
      </c>
    </row>
    <row r="167" spans="1:15" x14ac:dyDescent="0.4">
      <c r="A167" s="59" t="s">
        <v>161</v>
      </c>
    </row>
    <row r="168" spans="1:15" x14ac:dyDescent="0.4">
      <c r="A168" s="28" t="s">
        <v>100</v>
      </c>
      <c r="E168" s="28" t="s">
        <v>101</v>
      </c>
      <c r="L168" s="28" t="s">
        <v>94</v>
      </c>
      <c r="M168" s="28">
        <v>5.8945277104306699</v>
      </c>
      <c r="N168" s="28" t="s">
        <v>106</v>
      </c>
      <c r="O168" s="28">
        <v>5.8957316600757803</v>
      </c>
    </row>
    <row r="169" spans="1:15" x14ac:dyDescent="0.4">
      <c r="A169" s="28" t="s">
        <v>54</v>
      </c>
      <c r="B169" s="28">
        <v>35.500865750232641</v>
      </c>
      <c r="C169" s="28" t="s">
        <v>149</v>
      </c>
      <c r="D169" s="28">
        <v>8.3937249190246845</v>
      </c>
      <c r="E169" s="28" t="s">
        <v>43</v>
      </c>
      <c r="F169" s="28">
        <v>0.72219999999999995</v>
      </c>
      <c r="G169" s="28" t="s">
        <v>44</v>
      </c>
      <c r="H169" s="28">
        <v>0.72219486216247519</v>
      </c>
      <c r="L169" s="28" t="s">
        <v>93</v>
      </c>
      <c r="M169" s="28">
        <v>0.85243581046551076</v>
      </c>
      <c r="N169" s="28" t="s">
        <v>107</v>
      </c>
      <c r="O169" s="28">
        <v>0.85244289221321889</v>
      </c>
    </row>
    <row r="170" spans="1:15" x14ac:dyDescent="0.4">
      <c r="A170" s="28" t="s">
        <v>55</v>
      </c>
      <c r="B170" s="28">
        <v>66.404839346925982</v>
      </c>
      <c r="C170" s="28" t="s">
        <v>150</v>
      </c>
      <c r="D170" s="28">
        <v>11.178227985732489</v>
      </c>
      <c r="E170" s="28" t="s">
        <v>45</v>
      </c>
      <c r="F170" s="28">
        <v>0.27780000000000005</v>
      </c>
      <c r="G170" s="28" t="s">
        <v>46</v>
      </c>
      <c r="H170" s="28">
        <v>0.27780513783752481</v>
      </c>
      <c r="L170" s="28" t="s">
        <v>99</v>
      </c>
      <c r="M170" s="28">
        <v>6.0680119825928855</v>
      </c>
      <c r="N170" s="28" t="s">
        <v>109</v>
      </c>
      <c r="O170" s="28">
        <v>6.0680190643405938</v>
      </c>
    </row>
    <row r="171" spans="1:15" x14ac:dyDescent="0.4">
      <c r="B171" s="28" t="s">
        <v>147</v>
      </c>
      <c r="G171" s="28" t="s">
        <v>63</v>
      </c>
    </row>
    <row r="172" spans="1:15" x14ac:dyDescent="0.4">
      <c r="B172" s="28" t="s">
        <v>102</v>
      </c>
      <c r="G172" s="28" t="s">
        <v>60</v>
      </c>
      <c r="H172" s="28">
        <v>0.67990909924614673</v>
      </c>
    </row>
    <row r="173" spans="1:15" x14ac:dyDescent="0.4">
      <c r="B173" s="28" t="s">
        <v>47</v>
      </c>
      <c r="C173" s="28">
        <v>35.397347655164367</v>
      </c>
      <c r="D173" s="28" t="s">
        <v>149</v>
      </c>
      <c r="E173" s="28">
        <v>8.2843634427867805</v>
      </c>
      <c r="G173" s="28" t="s">
        <v>65</v>
      </c>
      <c r="H173" s="28">
        <v>0.6789515383032948</v>
      </c>
      <c r="I173" s="28" t="s">
        <v>67</v>
      </c>
      <c r="J173" s="28">
        <v>1.2039496451105222E-3</v>
      </c>
      <c r="M173" s="28" t="s">
        <v>130</v>
      </c>
      <c r="N173" s="28">
        <v>5.215576172127375</v>
      </c>
    </row>
    <row r="174" spans="1:15" x14ac:dyDescent="0.4">
      <c r="B174" s="28" t="s">
        <v>49</v>
      </c>
      <c r="C174" s="28">
        <v>66.30017202141623</v>
      </c>
      <c r="D174" s="28" t="s">
        <v>150</v>
      </c>
      <c r="E174" s="28">
        <v>11.135169519714404</v>
      </c>
      <c r="G174" s="28" t="s">
        <v>103</v>
      </c>
      <c r="H174" s="28">
        <v>0.67990909934105759</v>
      </c>
      <c r="I174" s="28" t="s">
        <v>51</v>
      </c>
      <c r="J174" s="28">
        <v>9.5756103776278856E-4</v>
      </c>
      <c r="L174" s="28" t="s">
        <v>66</v>
      </c>
    </row>
    <row r="175" spans="1:15" x14ac:dyDescent="0.4">
      <c r="G175" s="28" t="s">
        <v>71</v>
      </c>
      <c r="H175" s="28">
        <v>0.67591025659325699</v>
      </c>
      <c r="I175" s="28" t="s">
        <v>52</v>
      </c>
      <c r="J175" s="28">
        <v>-3.0412817100378131E-3</v>
      </c>
    </row>
    <row r="176" spans="1:15" x14ac:dyDescent="0.4">
      <c r="A176" s="59" t="s">
        <v>162</v>
      </c>
    </row>
    <row r="177" spans="1:15" x14ac:dyDescent="0.4">
      <c r="A177" s="28" t="s">
        <v>100</v>
      </c>
      <c r="E177" s="28" t="s">
        <v>101</v>
      </c>
      <c r="L177" s="28" t="s">
        <v>94</v>
      </c>
      <c r="M177" s="28">
        <v>5.8945277104306699</v>
      </c>
      <c r="N177" s="28" t="s">
        <v>106</v>
      </c>
      <c r="O177" s="28">
        <v>5.8953490888343634</v>
      </c>
    </row>
    <row r="178" spans="1:15" x14ac:dyDescent="0.4">
      <c r="A178" s="28" t="s">
        <v>54</v>
      </c>
      <c r="B178" s="28">
        <v>35.397347655164367</v>
      </c>
      <c r="C178" s="28" t="s">
        <v>149</v>
      </c>
      <c r="D178" s="28">
        <v>8.2843634427867805</v>
      </c>
      <c r="E178" s="28" t="s">
        <v>43</v>
      </c>
      <c r="F178" s="28">
        <v>0.72219999999999995</v>
      </c>
      <c r="G178" s="28" t="s">
        <v>44</v>
      </c>
      <c r="H178" s="28">
        <v>0.72014324202066349</v>
      </c>
      <c r="L178" s="28" t="s">
        <v>93</v>
      </c>
      <c r="M178" s="28">
        <v>0.85243581046551076</v>
      </c>
      <c r="N178" s="28" t="s">
        <v>107</v>
      </c>
      <c r="O178" s="28">
        <v>0.85527074657161817</v>
      </c>
    </row>
    <row r="179" spans="1:15" x14ac:dyDescent="0.4">
      <c r="A179" s="28" t="s">
        <v>55</v>
      </c>
      <c r="B179" s="28">
        <v>66.30017202141623</v>
      </c>
      <c r="C179" s="28" t="s">
        <v>150</v>
      </c>
      <c r="D179" s="28">
        <v>11.135169519714404</v>
      </c>
      <c r="E179" s="28" t="s">
        <v>45</v>
      </c>
      <c r="F179" s="28">
        <v>0.27780000000000005</v>
      </c>
      <c r="G179" s="28" t="s">
        <v>46</v>
      </c>
      <c r="H179" s="28">
        <v>0.27985675797933651</v>
      </c>
      <c r="L179" s="28" t="s">
        <v>99</v>
      </c>
      <c r="M179" s="28">
        <v>6.0631549619739067</v>
      </c>
      <c r="N179" s="28" t="s">
        <v>109</v>
      </c>
      <c r="O179" s="28">
        <v>6.065989898080014</v>
      </c>
    </row>
    <row r="180" spans="1:15" x14ac:dyDescent="0.4">
      <c r="B180" s="28" t="s">
        <v>147</v>
      </c>
      <c r="G180" s="28" t="s">
        <v>63</v>
      </c>
      <c r="O180" s="28">
        <v>6.0664654168786223</v>
      </c>
    </row>
    <row r="181" spans="1:15" x14ac:dyDescent="0.4">
      <c r="B181" s="28" t="s">
        <v>102</v>
      </c>
      <c r="G181" s="28" t="s">
        <v>60</v>
      </c>
      <c r="H181" s="28">
        <v>0.68461475059865362</v>
      </c>
    </row>
    <row r="182" spans="1:15" x14ac:dyDescent="0.4">
      <c r="B182" s="28" t="s">
        <v>47</v>
      </c>
      <c r="C182" s="28">
        <v>35.397347655164367</v>
      </c>
      <c r="D182" s="28" t="s">
        <v>149</v>
      </c>
      <c r="E182" s="28">
        <v>8.2843634427867805</v>
      </c>
      <c r="G182" s="28" t="s">
        <v>65</v>
      </c>
      <c r="H182" s="28">
        <v>0.68380855892227344</v>
      </c>
      <c r="I182" s="28" t="s">
        <v>67</v>
      </c>
      <c r="J182" s="28">
        <v>8.2137840369345518E-4</v>
      </c>
      <c r="M182" s="28" t="s">
        <v>130</v>
      </c>
      <c r="N182" s="28">
        <v>5.2107191515083962</v>
      </c>
    </row>
    <row r="183" spans="1:15" x14ac:dyDescent="0.4">
      <c r="B183" s="28" t="s">
        <v>49</v>
      </c>
      <c r="C183" s="28">
        <v>66.30017202141623</v>
      </c>
      <c r="D183" s="28" t="s">
        <v>150</v>
      </c>
      <c r="E183" s="28">
        <v>11.135169519714404</v>
      </c>
      <c r="G183" s="28" t="s">
        <v>103</v>
      </c>
      <c r="H183" s="28">
        <v>0.68462993732596666</v>
      </c>
      <c r="I183" s="28" t="s">
        <v>51</v>
      </c>
      <c r="J183" s="28">
        <v>8.2137840369322923E-4</v>
      </c>
      <c r="L183" s="28" t="s">
        <v>66</v>
      </c>
    </row>
    <row r="184" spans="1:15" x14ac:dyDescent="0.4">
      <c r="G184" s="28" t="s">
        <v>71</v>
      </c>
      <c r="H184" s="28">
        <v>0.67591025659325699</v>
      </c>
      <c r="I184" s="28" t="s">
        <v>52</v>
      </c>
      <c r="J184" s="28">
        <v>-7.8983023290164489E-3</v>
      </c>
    </row>
    <row r="186" spans="1:15" x14ac:dyDescent="0.4">
      <c r="A186" s="59" t="s">
        <v>163</v>
      </c>
    </row>
    <row r="187" spans="1:15" x14ac:dyDescent="0.4">
      <c r="A187" s="28" t="s">
        <v>100</v>
      </c>
      <c r="E187" s="28" t="s">
        <v>101</v>
      </c>
      <c r="L187" s="28" t="s">
        <v>94</v>
      </c>
      <c r="M187" s="28">
        <v>5.8945277104306699</v>
      </c>
      <c r="N187" s="28" t="s">
        <v>106</v>
      </c>
      <c r="O187" s="28">
        <v>5.8953308746186188</v>
      </c>
    </row>
    <row r="188" spans="1:15" x14ac:dyDescent="0.4">
      <c r="A188" s="28" t="s">
        <v>54</v>
      </c>
      <c r="B188" s="28">
        <v>35.397347655164367</v>
      </c>
      <c r="C188" s="28" t="s">
        <v>149</v>
      </c>
      <c r="D188" s="28">
        <v>8.2843634427867805</v>
      </c>
      <c r="E188" s="28" t="s">
        <v>43</v>
      </c>
      <c r="F188" s="28">
        <v>0.71970000000000001</v>
      </c>
      <c r="G188" s="28" t="s">
        <v>44</v>
      </c>
      <c r="H188" s="28">
        <v>0.71972690116387128</v>
      </c>
      <c r="L188" s="28" t="s">
        <v>93</v>
      </c>
      <c r="M188" s="28">
        <v>0.85585925962404041</v>
      </c>
      <c r="N188" s="28" t="s">
        <v>107</v>
      </c>
      <c r="O188" s="28">
        <v>0.85582266263739593</v>
      </c>
    </row>
    <row r="189" spans="1:15" x14ac:dyDescent="0.4">
      <c r="A189" s="28" t="s">
        <v>55</v>
      </c>
      <c r="B189" s="28">
        <v>66.30017202141623</v>
      </c>
      <c r="C189" s="28" t="s">
        <v>150</v>
      </c>
      <c r="D189" s="28">
        <v>11.135169519714404</v>
      </c>
      <c r="E189" s="28" t="s">
        <v>45</v>
      </c>
      <c r="F189" s="28">
        <v>0.28029999999999999</v>
      </c>
      <c r="G189" s="28" t="s">
        <v>46</v>
      </c>
      <c r="H189" s="28">
        <v>0.28027309883612872</v>
      </c>
      <c r="L189" s="28" t="s">
        <v>99</v>
      </c>
      <c r="M189" s="28">
        <v>6.0665020138652661</v>
      </c>
      <c r="N189" s="28" t="s">
        <v>109</v>
      </c>
      <c r="O189" s="28">
        <v>6.0664654168786223</v>
      </c>
    </row>
    <row r="190" spans="1:15" x14ac:dyDescent="0.4">
      <c r="B190" s="28" t="s">
        <v>147</v>
      </c>
      <c r="G190" s="28" t="s">
        <v>63</v>
      </c>
    </row>
    <row r="191" spans="1:15" x14ac:dyDescent="0.4">
      <c r="B191" s="28" t="s">
        <v>102</v>
      </c>
      <c r="G191" s="28" t="s">
        <v>60</v>
      </c>
      <c r="H191" s="28">
        <v>0.68468811778965299</v>
      </c>
    </row>
    <row r="192" spans="1:15" x14ac:dyDescent="0.4">
      <c r="B192" s="28" t="s">
        <v>47</v>
      </c>
      <c r="C192" s="28">
        <v>35.397347655164367</v>
      </c>
      <c r="D192" s="28" t="s">
        <v>149</v>
      </c>
      <c r="E192" s="28">
        <v>8.2843634427867805</v>
      </c>
      <c r="G192" s="28" t="s">
        <v>65</v>
      </c>
      <c r="H192" s="28">
        <v>0.68388495618944412</v>
      </c>
      <c r="I192" s="28" t="s">
        <v>67</v>
      </c>
      <c r="J192" s="28">
        <v>8.0316418794863223E-4</v>
      </c>
      <c r="M192" s="28" t="s">
        <v>130</v>
      </c>
      <c r="N192" s="28">
        <v>5.2106427542412259</v>
      </c>
    </row>
    <row r="193" spans="1:12" x14ac:dyDescent="0.4">
      <c r="B193" s="28" t="s">
        <v>49</v>
      </c>
      <c r="C193" s="28">
        <v>66.30017202141623</v>
      </c>
      <c r="D193" s="28" t="s">
        <v>150</v>
      </c>
      <c r="E193" s="28">
        <v>11.135169519714404</v>
      </c>
      <c r="G193" s="28" t="s">
        <v>103</v>
      </c>
      <c r="H193" s="28">
        <v>0.68468812037739268</v>
      </c>
      <c r="I193" s="28" t="s">
        <v>51</v>
      </c>
      <c r="J193" s="28">
        <v>8.0316418794856848E-4</v>
      </c>
      <c r="L193" s="28" t="s">
        <v>66</v>
      </c>
    </row>
    <row r="194" spans="1:12" x14ac:dyDescent="0.4">
      <c r="G194" s="28" t="s">
        <v>71</v>
      </c>
      <c r="H194" s="28">
        <v>0.67591025659325699</v>
      </c>
      <c r="I194" s="28" t="s">
        <v>52</v>
      </c>
      <c r="J194" s="28">
        <v>-7.9746995961871292E-3</v>
      </c>
    </row>
    <row r="195" spans="1:12" x14ac:dyDescent="0.4">
      <c r="A195" s="71"/>
    </row>
    <row r="205" spans="1:12" x14ac:dyDescent="0.4">
      <c r="A205" s="59"/>
    </row>
    <row r="215" spans="1:1" x14ac:dyDescent="0.4">
      <c r="A215" s="59"/>
    </row>
    <row r="225" spans="1:1" x14ac:dyDescent="0.4">
      <c r="A225" s="59"/>
    </row>
    <row r="234" spans="1:1" x14ac:dyDescent="0.4">
      <c r="A234" s="59"/>
    </row>
    <row r="243" spans="1:1" x14ac:dyDescent="0.4">
      <c r="A243" s="59"/>
    </row>
    <row r="253" spans="1:1" x14ac:dyDescent="0.4">
      <c r="A253" s="59"/>
    </row>
    <row r="263" spans="1:1" x14ac:dyDescent="0.4">
      <c r="A263" s="59"/>
    </row>
    <row r="273" spans="1:1" x14ac:dyDescent="0.4">
      <c r="A273" s="59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cal1-forH(X,Y|q)</vt:lpstr>
      <vt:lpstr>rec1-H(x,Y)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lcg</cp:lastModifiedBy>
  <cp:lastPrinted>2017-05-14T21:18:18Z</cp:lastPrinted>
  <dcterms:created xsi:type="dcterms:W3CDTF">2017-05-09T23:12:25Z</dcterms:created>
  <dcterms:modified xsi:type="dcterms:W3CDTF">2018-08-23T09:10:06Z</dcterms:modified>
</cp:coreProperties>
</file>